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B236C02B-4602-4A9A-8072-90A9839814BA}" xr6:coauthVersionLast="47" xr6:coauthVersionMax="47" xr10:uidLastSave="{00000000-0000-0000-0000-000000000000}"/>
  <bookViews>
    <workbookView xWindow="-108" yWindow="-108" windowWidth="23256" windowHeight="12576" tabRatio="810" activeTab="1" xr2:uid="{00000000-000D-0000-FFFF-FFFF00000000}"/>
  </bookViews>
  <sheets>
    <sheet name="Emissions_Removals_2003" sheetId="16" r:id="rId1"/>
    <sheet name="Emissions_Removals_2003 (2)" sheetId="20" r:id="rId2"/>
    <sheet name="Emissions_Removals_2003_conv" sheetId="21" r:id="rId3"/>
    <sheet name="Compilation" sheetId="22" r:id="rId4"/>
    <sheet name="Compilation (2)" sheetId="23" r:id="rId5"/>
    <sheet name="Compilation (3)" sheetId="24" r:id="rId6"/>
    <sheet name="Compilation (4)" sheetId="2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25" l="1"/>
  <c r="C17" i="25"/>
  <c r="C16" i="25"/>
  <c r="C15" i="25"/>
  <c r="C14" i="25"/>
  <c r="C11" i="25"/>
  <c r="C10" i="25"/>
  <c r="C9" i="25"/>
  <c r="C8" i="25"/>
  <c r="C7" i="25"/>
  <c r="C25" i="24" l="1"/>
  <c r="C24" i="24"/>
  <c r="C23" i="24"/>
  <c r="C22" i="24"/>
  <c r="C21" i="24"/>
  <c r="C20" i="24"/>
  <c r="C18" i="24"/>
  <c r="C17" i="24"/>
  <c r="C16" i="24"/>
  <c r="C15" i="24"/>
  <c r="C14" i="24"/>
  <c r="C13" i="24"/>
  <c r="C11" i="24"/>
  <c r="C10" i="24"/>
  <c r="C9" i="24"/>
  <c r="C8" i="24"/>
  <c r="C7" i="24"/>
  <c r="C6" i="24"/>
  <c r="J19" i="23"/>
  <c r="L19" i="23" s="1"/>
  <c r="J18" i="23"/>
  <c r="L18" i="23" s="1"/>
  <c r="J17" i="23"/>
  <c r="L17" i="23" s="1"/>
  <c r="J16" i="23"/>
  <c r="L16" i="23" s="1"/>
  <c r="J15" i="23"/>
  <c r="L15" i="23" s="1"/>
  <c r="E20" i="23"/>
  <c r="H20" i="23"/>
  <c r="I20" i="23"/>
  <c r="D15" i="23"/>
  <c r="F15" i="23" s="1"/>
  <c r="F20" i="23" s="1"/>
  <c r="C19" i="23"/>
  <c r="C18" i="23"/>
  <c r="C17" i="23"/>
  <c r="C16" i="23"/>
  <c r="C15" i="23"/>
  <c r="D20" i="23" l="1"/>
  <c r="J12" i="23"/>
  <c r="L12" i="23" s="1"/>
  <c r="J11" i="23"/>
  <c r="L11" i="23" s="1"/>
  <c r="J10" i="23"/>
  <c r="L10" i="23" s="1"/>
  <c r="J9" i="23"/>
  <c r="L9" i="23" s="1"/>
  <c r="J8" i="23"/>
  <c r="L8" i="23" s="1"/>
  <c r="H8" i="23"/>
  <c r="I8" i="23" s="1"/>
  <c r="D9" i="23"/>
  <c r="E9" i="23" s="1"/>
  <c r="F9" i="23" s="1"/>
  <c r="E8" i="23"/>
  <c r="D8" i="23"/>
  <c r="C12" i="23"/>
  <c r="C11" i="23"/>
  <c r="C10" i="23"/>
  <c r="C9" i="23"/>
  <c r="C8" i="23"/>
  <c r="F8" i="23" l="1"/>
  <c r="J26" i="22"/>
  <c r="L26" i="22" s="1"/>
  <c r="J25" i="22"/>
  <c r="L25" i="22" s="1"/>
  <c r="J24" i="22"/>
  <c r="J23" i="22"/>
  <c r="L23" i="22" s="1"/>
  <c r="J22" i="22"/>
  <c r="L22" i="22" s="1"/>
  <c r="H22" i="22"/>
  <c r="I22" i="22" s="1"/>
  <c r="E22" i="22"/>
  <c r="E27" i="22" s="1"/>
  <c r="L24" i="22"/>
  <c r="D22" i="22"/>
  <c r="F22" i="22" s="1"/>
  <c r="C26" i="22"/>
  <c r="C25" i="22"/>
  <c r="C24" i="22"/>
  <c r="C23" i="22"/>
  <c r="C22" i="22"/>
  <c r="J21" i="22" l="1"/>
  <c r="L21" i="22" s="1"/>
  <c r="C21" i="22"/>
  <c r="J19" i="22" l="1"/>
  <c r="L19" i="22" s="1"/>
  <c r="J18" i="22"/>
  <c r="L18" i="22" s="1"/>
  <c r="J17" i="22"/>
  <c r="L17" i="22" s="1"/>
  <c r="J16" i="22"/>
  <c r="L16" i="22" s="1"/>
  <c r="J15" i="22"/>
  <c r="L15" i="22" s="1"/>
  <c r="E17" i="22"/>
  <c r="E16" i="22"/>
  <c r="E15" i="22"/>
  <c r="E20" i="22" s="1"/>
  <c r="D17" i="22"/>
  <c r="D16" i="22"/>
  <c r="D15" i="22"/>
  <c r="C19" i="22"/>
  <c r="C18" i="22"/>
  <c r="C17" i="22"/>
  <c r="C16" i="22"/>
  <c r="C15" i="22"/>
  <c r="F15" i="22" l="1"/>
  <c r="F16" i="22"/>
  <c r="F17" i="22"/>
  <c r="D20" i="22"/>
  <c r="J14" i="22"/>
  <c r="L14" i="22" s="1"/>
  <c r="C14" i="22"/>
  <c r="F20" i="22" l="1"/>
  <c r="J12" i="22"/>
  <c r="L12" i="22" s="1"/>
  <c r="J11" i="22"/>
  <c r="L11" i="22" s="1"/>
  <c r="J10" i="22"/>
  <c r="L10" i="22" s="1"/>
  <c r="J9" i="22"/>
  <c r="L9" i="22" s="1"/>
  <c r="J8" i="22"/>
  <c r="L8" i="22" s="1"/>
  <c r="H12" i="22"/>
  <c r="I12" i="22" s="1"/>
  <c r="H11" i="22"/>
  <c r="I11" i="22" s="1"/>
  <c r="H10" i="22"/>
  <c r="I10" i="22" s="1"/>
  <c r="H9" i="22"/>
  <c r="I9" i="22" s="1"/>
  <c r="H8" i="22"/>
  <c r="I8" i="22" s="1"/>
  <c r="E12" i="22" l="1"/>
  <c r="E11" i="22"/>
  <c r="E10" i="22"/>
  <c r="E9" i="22"/>
  <c r="E8" i="22"/>
  <c r="D12" i="22"/>
  <c r="D11" i="22"/>
  <c r="F11" i="22" s="1"/>
  <c r="D10" i="22"/>
  <c r="D9" i="22"/>
  <c r="D8" i="22"/>
  <c r="C12" i="22"/>
  <c r="C11" i="22"/>
  <c r="C10" i="22"/>
  <c r="C9" i="22"/>
  <c r="C8" i="22"/>
  <c r="F12" i="22" l="1"/>
  <c r="F8" i="22"/>
  <c r="F10" i="22"/>
  <c r="F9" i="22"/>
  <c r="E7" i="22"/>
  <c r="D7" i="22"/>
  <c r="C7" i="22"/>
  <c r="D13" i="22" l="1"/>
  <c r="F7" i="22"/>
  <c r="K14" i="21"/>
  <c r="J14" i="21"/>
  <c r="I14" i="21"/>
  <c r="H14" i="21"/>
  <c r="G14" i="21"/>
  <c r="F14" i="21"/>
  <c r="E14" i="21"/>
  <c r="D14" i="21"/>
  <c r="K13" i="21"/>
  <c r="J13" i="21"/>
  <c r="I13" i="21"/>
  <c r="H13" i="21"/>
  <c r="K10" i="21" l="1"/>
  <c r="J10" i="21"/>
  <c r="I10" i="21"/>
  <c r="H10" i="21"/>
  <c r="K8" i="21"/>
  <c r="J8" i="21"/>
  <c r="I8" i="21"/>
  <c r="H8" i="21"/>
  <c r="G8" i="21"/>
  <c r="F8" i="21"/>
  <c r="E8" i="21"/>
  <c r="D8" i="21"/>
  <c r="K7" i="21"/>
  <c r="J7" i="21"/>
  <c r="I7" i="21"/>
  <c r="H7" i="21"/>
  <c r="K6" i="21"/>
  <c r="J6" i="21"/>
  <c r="I6" i="21"/>
  <c r="H6" i="21"/>
  <c r="F18" i="20"/>
  <c r="G18" i="20" s="1"/>
  <c r="F15" i="20"/>
  <c r="G15" i="20" s="1"/>
  <c r="F14" i="20"/>
  <c r="F10" i="21" s="1"/>
  <c r="F17" i="20"/>
  <c r="G17" i="20" s="1"/>
  <c r="F16" i="20"/>
  <c r="F16" i="21" s="1"/>
  <c r="D14" i="20"/>
  <c r="D10" i="21" s="1"/>
  <c r="F19" i="20" l="1"/>
  <c r="G16" i="20"/>
  <c r="G16" i="21" s="1"/>
  <c r="G14" i="20"/>
  <c r="G10" i="21" s="1"/>
  <c r="D19" i="20"/>
  <c r="G19" i="20" l="1"/>
  <c r="F9" i="20" l="1"/>
  <c r="F15" i="21" s="1"/>
  <c r="F8" i="20"/>
  <c r="F7" i="20"/>
  <c r="F9" i="21" s="1"/>
  <c r="E7" i="20"/>
  <c r="E9" i="21" s="1"/>
  <c r="D7" i="20"/>
  <c r="D9" i="21" s="1"/>
  <c r="K20" i="16" l="1"/>
  <c r="M20" i="24" s="1"/>
  <c r="J20" i="16"/>
  <c r="J20" i="24" s="1"/>
  <c r="I20" i="16"/>
  <c r="G20" i="24" s="1"/>
  <c r="H20" i="16"/>
  <c r="D20" i="24" s="1"/>
  <c r="F25" i="16" l="1"/>
  <c r="F24" i="16"/>
  <c r="F23" i="16"/>
  <c r="G23" i="16" s="1"/>
  <c r="F22" i="16"/>
  <c r="F21" i="16" l="1"/>
  <c r="F7" i="21" s="1"/>
  <c r="E21" i="16"/>
  <c r="E7" i="21" s="1"/>
  <c r="D21" i="16"/>
  <c r="D7" i="21" s="1"/>
  <c r="F20" i="16" l="1"/>
  <c r="F18" i="16" l="1"/>
  <c r="F17" i="16"/>
  <c r="F16" i="16"/>
  <c r="G16" i="16" s="1"/>
  <c r="F15" i="16"/>
  <c r="F13" i="21" s="1"/>
  <c r="F14" i="16"/>
  <c r="F6" i="21" s="1"/>
  <c r="E15" i="16"/>
  <c r="E13" i="21" s="1"/>
  <c r="E16" i="16"/>
  <c r="E17" i="16"/>
  <c r="E18" i="16"/>
  <c r="E14" i="16"/>
  <c r="E6" i="21" s="1"/>
  <c r="D18" i="16"/>
  <c r="D17" i="16"/>
  <c r="D16" i="16"/>
  <c r="D15" i="16"/>
  <c r="D13" i="21" s="1"/>
  <c r="D14" i="16"/>
  <c r="D6" i="21" s="1"/>
  <c r="E19" i="16" l="1"/>
  <c r="D19" i="16"/>
  <c r="K13" i="16"/>
  <c r="M13" i="24" s="1"/>
  <c r="J13" i="16"/>
  <c r="J13" i="24" s="1"/>
  <c r="I13" i="16"/>
  <c r="G13" i="24" s="1"/>
  <c r="H13" i="16"/>
  <c r="D13" i="24" s="1"/>
  <c r="F13" i="16"/>
  <c r="F11" i="16" l="1"/>
  <c r="F10" i="16"/>
  <c r="F9" i="16"/>
  <c r="F8" i="16"/>
  <c r="F12" i="21" s="1"/>
  <c r="F7" i="16"/>
  <c r="E10" i="16"/>
  <c r="E9" i="16"/>
  <c r="E11" i="16"/>
  <c r="E8" i="16"/>
  <c r="E12" i="21" s="1"/>
  <c r="E7" i="16"/>
  <c r="D11" i="16" l="1"/>
  <c r="D10" i="16"/>
  <c r="G10" i="16" s="1"/>
  <c r="D9" i="16"/>
  <c r="G9" i="16" s="1"/>
  <c r="D8" i="16"/>
  <c r="D12" i="21" s="1"/>
  <c r="D7" i="16"/>
  <c r="D6" i="16"/>
  <c r="H19" i="24" l="1"/>
  <c r="J27" i="22"/>
  <c r="L27" i="22" s="1"/>
  <c r="J20" i="22"/>
  <c r="L20" i="22" s="1"/>
  <c r="J13" i="22"/>
  <c r="L13" i="22" s="1"/>
  <c r="J20" i="23"/>
  <c r="L20" i="23" s="1"/>
  <c r="J13" i="23"/>
  <c r="H27" i="22"/>
  <c r="H13" i="22"/>
  <c r="I13" i="22" s="1"/>
  <c r="I13" i="23"/>
  <c r="H13" i="23"/>
  <c r="D27" i="22"/>
  <c r="E13" i="22"/>
  <c r="D11" i="21"/>
  <c r="G17" i="16"/>
  <c r="G8" i="20"/>
  <c r="O20" i="24"/>
  <c r="O26" i="24" s="1"/>
  <c r="J26" i="24"/>
  <c r="L20" i="24"/>
  <c r="L26" i="24" s="1"/>
  <c r="G26" i="24"/>
  <c r="F20" i="24"/>
  <c r="F26" i="24" s="1"/>
  <c r="M19" i="24"/>
  <c r="O13" i="24"/>
  <c r="O19" i="24" s="1"/>
  <c r="J19" i="24"/>
  <c r="I13" i="24"/>
  <c r="I19" i="24" s="1"/>
  <c r="D19" i="24"/>
  <c r="E17" i="21"/>
  <c r="F17" i="21"/>
  <c r="D17" i="21"/>
  <c r="F11" i="21"/>
  <c r="E11" i="21"/>
  <c r="D26" i="24"/>
  <c r="I20" i="24"/>
  <c r="I26" i="24" s="1"/>
  <c r="L13" i="24"/>
  <c r="L19" i="24" s="1"/>
  <c r="G19" i="24"/>
  <c r="F13" i="24"/>
  <c r="F19" i="24" s="1"/>
  <c r="E12" i="20"/>
  <c r="G9" i="20"/>
  <c r="G15" i="21" s="1"/>
  <c r="D12" i="20"/>
  <c r="F12" i="20"/>
  <c r="D26" i="16"/>
  <c r="E26" i="16"/>
  <c r="G22" i="16"/>
  <c r="G21" i="16"/>
  <c r="G7" i="21" s="1"/>
  <c r="K26" i="16"/>
  <c r="J26" i="16"/>
  <c r="I26" i="16"/>
  <c r="H26" i="16"/>
  <c r="G24" i="16"/>
  <c r="G25" i="16"/>
  <c r="F26" i="16"/>
  <c r="I19" i="16"/>
  <c r="K19" i="16"/>
  <c r="K22" i="20" s="1"/>
  <c r="J19" i="16"/>
  <c r="J22" i="20" s="1"/>
  <c r="H19" i="16"/>
  <c r="G18" i="16"/>
  <c r="G15" i="16"/>
  <c r="G13" i="21" s="1"/>
  <c r="G14" i="16"/>
  <c r="G6" i="21" s="1"/>
  <c r="G13" i="16"/>
  <c r="E12" i="16"/>
  <c r="G11" i="16"/>
  <c r="F12" i="16"/>
  <c r="G8" i="16"/>
  <c r="G12" i="21" s="1"/>
  <c r="G6" i="16"/>
  <c r="I22" i="20" l="1"/>
  <c r="G22" i="25"/>
  <c r="I22" i="25" s="1"/>
  <c r="E23" i="23"/>
  <c r="F13" i="22"/>
  <c r="D23" i="23"/>
  <c r="F27" i="22"/>
  <c r="F23" i="23" s="1"/>
  <c r="I27" i="22"/>
  <c r="I23" i="23" s="1"/>
  <c r="H23" i="23"/>
  <c r="D22" i="25"/>
  <c r="F22" i="25" s="1"/>
  <c r="J22" i="25"/>
  <c r="L22" i="25" s="1"/>
  <c r="J23" i="23"/>
  <c r="L13" i="23"/>
  <c r="L23" i="23" s="1"/>
  <c r="E22" i="20"/>
  <c r="G17" i="21"/>
  <c r="F18" i="21"/>
  <c r="E18" i="21"/>
  <c r="D18" i="21"/>
  <c r="H22" i="20"/>
  <c r="G12" i="20"/>
  <c r="G26" i="16"/>
  <c r="G7" i="20"/>
  <c r="G9" i="21" s="1"/>
  <c r="G11" i="21" s="1"/>
  <c r="F19" i="16"/>
  <c r="D12" i="16"/>
  <c r="M26" i="24"/>
  <c r="M22" i="25" s="1"/>
  <c r="O22" i="25" s="1"/>
  <c r="G7" i="16"/>
  <c r="G20" i="16"/>
  <c r="G18" i="21" l="1"/>
  <c r="G19" i="16"/>
  <c r="F22" i="20"/>
  <c r="G12" i="16"/>
  <c r="D22" i="20"/>
  <c r="G22" i="20" l="1"/>
</calcChain>
</file>

<file path=xl/sharedStrings.xml><?xml version="1.0" encoding="utf-8"?>
<sst xmlns="http://schemas.openxmlformats.org/spreadsheetml/2006/main" count="1081" uniqueCount="81">
  <si>
    <t>Land-use category</t>
  </si>
  <si>
    <t>Initial land use</t>
  </si>
  <si>
    <t>Land use during reporting year</t>
  </si>
  <si>
    <t>Total</t>
  </si>
  <si>
    <t>Forest Land</t>
  </si>
  <si>
    <t>CO</t>
  </si>
  <si>
    <t>NOx</t>
  </si>
  <si>
    <t>Cropland</t>
  </si>
  <si>
    <t>Grassland</t>
  </si>
  <si>
    <t>Wetlands</t>
  </si>
  <si>
    <t>Settlements</t>
  </si>
  <si>
    <t>Other Land</t>
  </si>
  <si>
    <t>Sub-Total for Forest Land</t>
  </si>
  <si>
    <t>IPCC Guidelines</t>
  </si>
  <si>
    <t>5A</t>
  </si>
  <si>
    <t>5A, 5C, 5D</t>
  </si>
  <si>
    <t>Sub-Total for Cropland</t>
  </si>
  <si>
    <t>5A, 5D</t>
  </si>
  <si>
    <t>5B, 5D</t>
  </si>
  <si>
    <t>5D</t>
  </si>
  <si>
    <t>5C, 5D</t>
  </si>
  <si>
    <t>Sub-Total for Grassland</t>
  </si>
  <si>
    <t>5A, 5E</t>
  </si>
  <si>
    <t>5B</t>
  </si>
  <si>
    <t>5E</t>
  </si>
  <si>
    <t>Living Biomass</t>
  </si>
  <si>
    <t>Dead Organic Matter</t>
  </si>
  <si>
    <t>Soils</t>
  </si>
  <si>
    <t>CH4</t>
  </si>
  <si>
    <t>(Gg)</t>
  </si>
  <si>
    <t>N2O</t>
  </si>
  <si>
    <t>Sub-Total for Wetlands</t>
  </si>
  <si>
    <t>Sub-Total for Settlements</t>
  </si>
  <si>
    <t>Sub-Total for Other Land</t>
  </si>
  <si>
    <t>Other (please specify)</t>
  </si>
  <si>
    <t>Sub-Total for Other</t>
  </si>
  <si>
    <t>Land Area
(ha)</t>
  </si>
  <si>
    <t>Annual increase in carbon stocks</t>
  </si>
  <si>
    <t>Annual decrease in carbon stocks</t>
  </si>
  <si>
    <t>Annual change in carbon stocks</t>
  </si>
  <si>
    <t>Carbon stock change in dead wood</t>
  </si>
  <si>
    <t>Carbon stock change in litter</t>
  </si>
  <si>
    <t>Annual change in carbon stock</t>
  </si>
  <si>
    <t>Carbon stock change in mineral soils</t>
  </si>
  <si>
    <t>Carbon stock change in organic soils</t>
  </si>
  <si>
    <t>Biomass</t>
  </si>
  <si>
    <t>NE</t>
  </si>
  <si>
    <t>NO</t>
  </si>
  <si>
    <t>Notas:</t>
  </si>
  <si>
    <t>Las notas explicatorias tanto de los datos utilizados para las estimaciones como de las categorías reportadas como NE y NO se incluyen en las correspondientes hojas de trabajo de cada módulo y sub-módulo.</t>
  </si>
  <si>
    <t>NE: No estimada</t>
  </si>
  <si>
    <t>NO: No ocurre</t>
  </si>
  <si>
    <t xml:space="preserve">IE: Estimada en otra categoría del inventario. </t>
  </si>
  <si>
    <t>Las notas explicatorias tanto de los datos utilizados para las estimaciones como de las categorías reportadas como NE se incluyen en las correspondientes hojas de trabajo de cada módulo y sub-módulo.</t>
  </si>
  <si>
    <t>El área de FL-GL que se incluye en la tabla es el acumulado de 20 años. Para estimar ganacias y pérdidas de biomasa asociadas a la conversión se utiliza el área de conversión del año de inventario.</t>
  </si>
  <si>
    <t>El área de FL-SL y de FL-OL que se incluye en la tabla es el acumulado de 20 años. Para estimar ganacias y pérdidas de biomasa asociadas a la conversión se utiliza el área de conversión del año de inventario.</t>
  </si>
  <si>
    <r>
      <t>TABLE 3A.2.1A (CONTINUED)
REPORTING TABLE FOR EMISSIONS AND REMOVALS OF 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AND NON-CO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GASES FROM LULUCF IN THE REPORTING YEAR</t>
    </r>
  </si>
  <si>
    <r>
      <t>Annual change in carbon stocks, Gg CO</t>
    </r>
    <r>
      <rPr>
        <vertAlign val="subscript"/>
        <sz val="8"/>
        <rFont val="Open Sans"/>
      </rPr>
      <t>2</t>
    </r>
  </si>
  <si>
    <r>
      <t>CH</t>
    </r>
    <r>
      <rPr>
        <vertAlign val="subscript"/>
        <sz val="8"/>
        <rFont val="Open Sans"/>
      </rPr>
      <t>4</t>
    </r>
  </si>
  <si>
    <r>
      <t>N</t>
    </r>
    <r>
      <rPr>
        <vertAlign val="subscript"/>
        <sz val="8"/>
        <rFont val="Open Sans"/>
      </rPr>
      <t>2</t>
    </r>
    <r>
      <rPr>
        <sz val="8"/>
        <rFont val="Open Sans"/>
      </rPr>
      <t>O</t>
    </r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</si>
  <si>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/ Removals</t>
    </r>
  </si>
  <si>
    <r>
      <t>ΔC</t>
    </r>
    <r>
      <rPr>
        <b/>
        <vertAlign val="subscript"/>
        <sz val="8"/>
        <rFont val="Open Sans"/>
      </rPr>
      <t>LFLB</t>
    </r>
  </si>
  <si>
    <r>
      <t>ΔC</t>
    </r>
    <r>
      <rPr>
        <b/>
        <vertAlign val="subscript"/>
        <sz val="8"/>
        <rFont val="Open Sans"/>
      </rPr>
      <t>LFDOM</t>
    </r>
  </si>
  <si>
    <r>
      <t>ΔC</t>
    </r>
    <r>
      <rPr>
        <b/>
        <vertAlign val="subscript"/>
        <sz val="8"/>
        <rFont val="Open Sans"/>
      </rPr>
      <t>LFSOM</t>
    </r>
  </si>
  <si>
    <r>
      <t>TABLE 3A.2.1A
REPORTING TABLE FOR EMISSIONS AND REMOVALS OF 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AND NON-CO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GASES FROM LULUCF IN THE REPORTING YEAR</t>
    </r>
  </si>
  <si>
    <r>
      <t>Se asume que las emisiones de CH</t>
    </r>
    <r>
      <rPr>
        <vertAlign val="subscript"/>
        <sz val="8"/>
        <rFont val="Open Sans"/>
      </rPr>
      <t>4</t>
    </r>
    <r>
      <rPr>
        <sz val="8"/>
        <rFont val="Open Sans"/>
      </rPr>
      <t>, N</t>
    </r>
    <r>
      <rPr>
        <vertAlign val="subscript"/>
        <sz val="8"/>
        <rFont val="Open Sans"/>
      </rPr>
      <t>2</t>
    </r>
    <r>
      <rPr>
        <sz val="8"/>
        <rFont val="Open Sans"/>
      </rPr>
      <t>O, NOx y CO por quema se dan 100% en Cropland - Cropland para el caso de Tierras de cultivo y en Grassland-Grassland para el caso de Pastizales.</t>
    </r>
  </si>
  <si>
    <r>
      <t>En el caso de Humedales, el 100% están dentro de la subcategoría Wetlands-Wetlands. Como no se cuenta con una estratificación por suelos orgánicos a nivel nacional, NE las emisiones de CO</t>
    </r>
    <r>
      <rPr>
        <vertAlign val="subscript"/>
        <sz val="8"/>
        <rFont val="Open Sans"/>
      </rPr>
      <t>2</t>
    </r>
    <r>
      <rPr>
        <sz val="8"/>
        <rFont val="Open Sans"/>
      </rPr>
      <t>, CH</t>
    </r>
    <r>
      <rPr>
        <vertAlign val="subscript"/>
        <sz val="8"/>
        <rFont val="Open Sans"/>
      </rPr>
      <t>4</t>
    </r>
    <r>
      <rPr>
        <sz val="8"/>
        <rFont val="Open Sans"/>
      </rPr>
      <t xml:space="preserve"> y N</t>
    </r>
    <r>
      <rPr>
        <vertAlign val="subscript"/>
        <sz val="8"/>
        <rFont val="Open Sans"/>
      </rPr>
      <t>2</t>
    </r>
    <r>
      <rPr>
        <sz val="8"/>
        <rFont val="Open Sans"/>
      </rPr>
      <t>O de dicha subcategoría.</t>
    </r>
  </si>
  <si>
    <r>
      <t>TABLE 3A.2.1B
REPORTING TABLE FOR EMISSIONS AND REMOVALS OF 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AND NON-CO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GASES DUE TO CONVERSION OF FOREST LAND
AND GRASSLAND TO OTHER LAND CATEGORIES IN THE REPORTING YEAR</t>
    </r>
  </si>
  <si>
    <r>
      <t>TABLE 3A.2.2A
COMPILATION WORKSHEETS FOR REPORTING 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EMISSIONS AND REMOVALS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</si>
  <si>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</si>
  <si>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(Gg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</si>
  <si>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ΔC</t>
    </r>
    <r>
      <rPr>
        <b/>
        <vertAlign val="subscript"/>
        <sz val="8"/>
        <rFont val="Open Sans"/>
      </rPr>
      <t>LFG</t>
    </r>
  </si>
  <si>
    <r>
      <t>ΔC</t>
    </r>
    <r>
      <rPr>
        <b/>
        <vertAlign val="subscript"/>
        <sz val="8"/>
        <rFont val="Open Sans"/>
      </rPr>
      <t>LFL</t>
    </r>
  </si>
  <si>
    <r>
      <t>ΔC</t>
    </r>
    <r>
      <rPr>
        <b/>
        <vertAlign val="subscript"/>
        <sz val="8"/>
        <rFont val="Open Sans"/>
      </rPr>
      <t>LFDW</t>
    </r>
  </si>
  <si>
    <r>
      <t>ΔC</t>
    </r>
    <r>
      <rPr>
        <b/>
        <vertAlign val="subscript"/>
        <sz val="8"/>
        <rFont val="Open Sans"/>
      </rPr>
      <t>LFLT</t>
    </r>
  </si>
  <si>
    <r>
      <t>ΔC</t>
    </r>
    <r>
      <rPr>
        <b/>
        <vertAlign val="subscript"/>
        <sz val="8"/>
        <rFont val="Open Sans"/>
      </rPr>
      <t>LFMineral</t>
    </r>
  </si>
  <si>
    <r>
      <t>ΔC</t>
    </r>
    <r>
      <rPr>
        <b/>
        <vertAlign val="subscript"/>
        <sz val="8"/>
        <rFont val="Open Sans"/>
      </rPr>
      <t>LFOrganic</t>
    </r>
  </si>
  <si>
    <r>
      <t>ΔC</t>
    </r>
    <r>
      <rPr>
        <b/>
        <vertAlign val="subscript"/>
        <sz val="8"/>
        <rFont val="Open Sans"/>
      </rPr>
      <t>LFSoils</t>
    </r>
  </si>
  <si>
    <r>
      <t>TABLE 3A.2.2A (CONTINUED)
COMPILATION WORKSHEETS FOR REPORTING 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EMISSIONS AND REMOVALS</t>
    </r>
  </si>
  <si>
    <r>
      <t>TABLE 3A.2.2B
COMPILATION WORKSHEETS FOR REPORTING NON-CO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EMISSIONS </t>
    </r>
  </si>
  <si>
    <r>
      <t>* Tanto para el caso de Cropland como Grassland: en esta columna se reporta el área total de Cropland-Cropland y Grassland-Grassland. No obstante ello, el área quemada en cada caso es: 5.600 ha de cultivos (caña de azúcar) y 15.000 ha de pastizales y es sobre ese dato de área quemada que se realizan las estimaciones de emisiones de CH</t>
    </r>
    <r>
      <rPr>
        <vertAlign val="subscript"/>
        <sz val="8"/>
        <rFont val="Open Sans"/>
      </rPr>
      <t>4</t>
    </r>
    <r>
      <rPr>
        <sz val="8"/>
        <rFont val="Open Sans"/>
      </rPr>
      <t>, N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O, NOx y CO.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</si>
</sst>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"/>
    <numFmt numFmtId="165" formatCode="#,##0.0000"/>
    <numFmt numFmtId="166" formatCode="0.0000"/>
  </numFmts>
  <fonts count="9" x14ac:knownFonts="1">
    <font>
      <sz val="10"/>
      <name val="Arial"/>
    </font>
    <font>
      <b/>
      <sz val="8"/>
      <name val="Open Sans"/>
    </font>
    <font>
      <b/>
      <vertAlign val="subscript"/>
      <sz val="8"/>
      <name val="Open Sans"/>
    </font>
    <font>
      <sz val="8"/>
      <name val="Open Sans"/>
    </font>
    <font>
      <vertAlign val="subscript"/>
      <sz val="8"/>
      <name val="Open Sans"/>
    </font>
    <font>
      <vertAlign val="superscript"/>
      <sz val="8"/>
      <name val="Open Sans"/>
    </font>
    <font>
      <sz val="9"/>
      <name val="Open Sans Condensed"/>
    </font>
    <font>
      <i/>
      <sz val="9"/>
      <name val="Open Sans Condensed"/>
    </font>
    <font>
      <b/>
      <sz val="9"/>
      <name val="Open Sans Condensed"/>
    </font>
  </fonts>
  <fills count="6">
    <fill>
      <patternFill patternType="none"/>
    </fill>
    <fill>
      <patternFill patternType="gray125"/>
    </fill>
    <fill>
      <patternFill patternType="solid">
        <fgColor rgb="FF85A2CA"/>
        <bgColor indexed="64"/>
      </patternFill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3" fillId="5" borderId="1">
      <alignment horizontal="center" wrapText="1"/>
    </xf>
    <xf numFmtId="165" fontId="6" fillId="3" borderId="1">
      <alignment horizontal="center" wrapText="1"/>
    </xf>
    <xf numFmtId="4" fontId="6" fillId="4" borderId="1">
      <alignment horizontal="center" wrapText="1"/>
    </xf>
    <xf numFmtId="0" fontId="3" fillId="2" borderId="1">
      <alignment horizontal="center" vertical="center" wrapText="1"/>
    </xf>
  </cellStyleXfs>
  <cellXfs count="64">
    <xf numFmtId="0" fontId="0" fillId="0" borderId="0" xfId="0"/>
    <xf numFmtId="0" fontId="3" fillId="0" borderId="0" xfId="0" applyFont="1"/>
    <xf numFmtId="165" fontId="3" fillId="0" borderId="0" xfId="0" applyNumberFormat="1" applyFont="1"/>
    <xf numFmtId="0" fontId="1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165" fontId="6" fillId="3" borderId="1" xfId="0" applyNumberFormat="1" applyFont="1" applyFill="1" applyBorder="1" applyAlignment="1">
      <alignment horizontal="center" wrapText="1"/>
    </xf>
    <xf numFmtId="4" fontId="6" fillId="4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165" fontId="7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 wrapText="1"/>
    </xf>
    <xf numFmtId="166" fontId="6" fillId="3" borderId="1" xfId="0" applyNumberFormat="1" applyFont="1" applyFill="1" applyBorder="1" applyAlignment="1">
      <alignment horizontal="center" wrapText="1"/>
    </xf>
    <xf numFmtId="165" fontId="6" fillId="3" borderId="1" xfId="0" applyNumberFormat="1" applyFont="1" applyFill="1" applyBorder="1" applyAlignment="1">
      <alignment horizontal="center"/>
    </xf>
    <xf numFmtId="166" fontId="7" fillId="3" borderId="1" xfId="0" applyNumberFormat="1" applyFont="1" applyFill="1" applyBorder="1" applyAlignment="1">
      <alignment horizontal="center" wrapText="1"/>
    </xf>
    <xf numFmtId="165" fontId="6" fillId="4" borderId="1" xfId="0" applyNumberFormat="1" applyFont="1" applyFill="1" applyBorder="1" applyAlignment="1">
      <alignment horizontal="center" wrapText="1"/>
    </xf>
    <xf numFmtId="2" fontId="6" fillId="3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/>
    </xf>
    <xf numFmtId="0" fontId="3" fillId="5" borderId="1" xfId="1" applyBorder="1">
      <alignment horizontal="center" wrapText="1"/>
    </xf>
    <xf numFmtId="2" fontId="6" fillId="4" borderId="1" xfId="0" applyNumberFormat="1" applyFont="1" applyFill="1" applyBorder="1" applyAlignment="1">
      <alignment horizontal="center" wrapText="1"/>
    </xf>
    <xf numFmtId="166" fontId="6" fillId="4" borderId="1" xfId="0" applyNumberFormat="1" applyFont="1" applyFill="1" applyBorder="1" applyAlignment="1">
      <alignment horizontal="center" wrapText="1"/>
    </xf>
    <xf numFmtId="166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right" wrapText="1"/>
    </xf>
    <xf numFmtId="165" fontId="8" fillId="5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 wrapText="1"/>
    </xf>
    <xf numFmtId="165" fontId="8" fillId="5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 wrapText="1"/>
    </xf>
    <xf numFmtId="4" fontId="6" fillId="4" borderId="1" xfId="0" applyNumberFormat="1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 wrapText="1"/>
    </xf>
    <xf numFmtId="3" fontId="6" fillId="5" borderId="1" xfId="0" applyNumberFormat="1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2" fontId="7" fillId="3" borderId="1" xfId="0" applyNumberFormat="1" applyFont="1" applyFill="1" applyBorder="1" applyAlignment="1">
      <alignment horizontal="center" wrapText="1"/>
    </xf>
    <xf numFmtId="166" fontId="8" fillId="5" borderId="1" xfId="0" applyNumberFormat="1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/>
    </xf>
    <xf numFmtId="164" fontId="8" fillId="5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5" borderId="1" xfId="1" applyBorder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5">
    <cellStyle name="Estilo 1" xfId="2" xr:uid="{6AE3948F-2B79-4373-8AF6-EAF331B9A3F9}"/>
    <cellStyle name="Estilo 2" xfId="3" xr:uid="{CEC56AED-07A8-4AB7-B001-67BAE11C737A}"/>
    <cellStyle name="Estilo 3" xfId="1" xr:uid="{74B72546-7994-4848-B4BD-6AD0164FA027}"/>
    <cellStyle name="Estilo 4" xfId="4" xr:uid="{FBA778E5-35F9-423D-AD44-2A0E07F148A7}"/>
    <cellStyle name="Normal" xfId="0" builtinId="0"/>
  </cellStyles>
  <dxfs count="0"/>
  <tableStyles count="1" defaultTableStyle="TableStyleMedium2" defaultPivotStyle="PivotStyleLight16">
    <tableStyle name="Invisible" pivot="0" table="0" count="0" xr9:uid="{28D04076-2FF2-4113-AA8B-25BC038BA803}"/>
  </tableStyles>
  <colors>
    <mruColors>
      <color rgb="FFF3ECE1"/>
      <color rgb="FFCEDAEA"/>
      <color rgb="FF85A2CA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L%20Remaining%20FL_2003_INGEI_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and%20Converted%20to%20FL_biomass_2003_INGEI_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Land%20Converted%20to%20FL_DW_L_soil_2003_INGEI_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L%20Remaining%20CL_2003_INGEI_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Land%20Converted%20to%20CL_2003_INGEI_20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GL%20Remaining%20GL_2003_INGEI_201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Land%20Converted%20to%20GL_2003_INGEI_20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Land%20Converted%20to%20SL_2003_INGEI_201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Land%20Converted%20to%20OL_2003_INGEI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mass1 of 4 2003"/>
      <sheetName val="Biomass2 of 4 2003"/>
      <sheetName val="Biomass3 of 4 2003"/>
      <sheetName val="Biomass4 of 4 2003"/>
      <sheetName val="DW_L 1 of 3 2003"/>
      <sheetName val="DW_L 2 of 3 2003"/>
      <sheetName val="DW_L 3 of 3 2003"/>
      <sheetName val="Soil 1 of 2 2003"/>
      <sheetName val="Soil 2 of 2 2003"/>
      <sheetName val="Org Soil 2003"/>
      <sheetName val="Soil_summary"/>
      <sheetName val="Non-CO2 fires 2003"/>
    </sheetNames>
    <sheetDataSet>
      <sheetData sheetId="0">
        <row r="16">
          <cell r="D16">
            <v>1544987</v>
          </cell>
        </row>
      </sheetData>
      <sheetData sheetId="1">
        <row r="16">
          <cell r="E16">
            <v>4236579.3219904006</v>
          </cell>
        </row>
      </sheetData>
      <sheetData sheetId="2"/>
      <sheetData sheetId="3">
        <row r="16">
          <cell r="E16">
            <v>5691809.6716799997</v>
          </cell>
          <cell r="F16">
            <v>-1455230.3496895998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mass1 of 4 2003"/>
      <sheetName val="Biomass2 of 4 2003"/>
      <sheetName val="Biomass3 of 4 2003"/>
      <sheetName val="Biomass4 of 4 2003"/>
    </sheetNames>
    <sheetDataSet>
      <sheetData sheetId="0">
        <row r="16">
          <cell r="D16">
            <v>26550</v>
          </cell>
        </row>
        <row r="24">
          <cell r="D24">
            <v>747949</v>
          </cell>
        </row>
        <row r="26">
          <cell r="D26">
            <v>900</v>
          </cell>
        </row>
        <row r="27">
          <cell r="D27">
            <v>0</v>
          </cell>
        </row>
      </sheetData>
      <sheetData sheetId="1">
        <row r="16">
          <cell r="E16">
            <v>203634.62136000002</v>
          </cell>
        </row>
        <row r="24">
          <cell r="E24">
            <v>5546337.7807280011</v>
          </cell>
        </row>
        <row r="26">
          <cell r="E26">
            <v>7366.4640000000009</v>
          </cell>
        </row>
        <row r="27">
          <cell r="E27"/>
        </row>
      </sheetData>
      <sheetData sheetId="2"/>
      <sheetData sheetId="3">
        <row r="16">
          <cell r="F16">
            <v>36489.674879999999</v>
          </cell>
          <cell r="G16">
            <v>167144.94648000001</v>
          </cell>
        </row>
        <row r="24">
          <cell r="F24">
            <v>927401.0169599998</v>
          </cell>
          <cell r="G24">
            <v>4618936.7637680015</v>
          </cell>
        </row>
        <row r="26">
          <cell r="F26">
            <v>1430.8934399999998</v>
          </cell>
          <cell r="G26">
            <v>5935.570560000001</v>
          </cell>
        </row>
        <row r="27">
          <cell r="F27"/>
          <cell r="G2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_L_1 of 2 2003"/>
      <sheetName val="DW_L_2 of 2 2003"/>
      <sheetName val="Soil_mineral 2003"/>
      <sheetName val="Org Soil 2003"/>
      <sheetName val="Soil_summary"/>
      <sheetName val="Non-CO2 fires 2003"/>
    </sheetNames>
    <sheetDataSet>
      <sheetData sheetId="0"/>
      <sheetData sheetId="1">
        <row r="16">
          <cell r="H16">
            <v>18067.5</v>
          </cell>
        </row>
        <row r="24">
          <cell r="H24">
            <v>538017.19999999995</v>
          </cell>
        </row>
        <row r="27">
          <cell r="H27">
            <v>585</v>
          </cell>
        </row>
        <row r="28">
          <cell r="H28">
            <v>0</v>
          </cell>
        </row>
      </sheetData>
      <sheetData sheetId="2">
        <row r="17">
          <cell r="H17">
            <v>15679.983375000007</v>
          </cell>
        </row>
        <row r="28">
          <cell r="H28">
            <v>124793.67075000027</v>
          </cell>
        </row>
        <row r="31">
          <cell r="H31">
            <v>0</v>
          </cell>
        </row>
        <row r="32">
          <cell r="H32">
            <v>0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mass1 of 1"/>
      <sheetName val="Soils1 of 2"/>
      <sheetName val="Soils2 of 2"/>
      <sheetName val="Soils_organic"/>
      <sheetName val="Lime_applic"/>
      <sheetName val="Soils_summary"/>
      <sheetName val="Adicional_no_CO2_fires"/>
    </sheetNames>
    <sheetDataSet>
      <sheetData sheetId="0"/>
      <sheetData sheetId="1">
        <row r="24">
          <cell r="D24">
            <v>1732445</v>
          </cell>
        </row>
      </sheetData>
      <sheetData sheetId="2">
        <row r="22">
          <cell r="I22">
            <v>-44803.033807500033</v>
          </cell>
        </row>
      </sheetData>
      <sheetData sheetId="3"/>
      <sheetData sheetId="4"/>
      <sheetData sheetId="5">
        <row r="9">
          <cell r="D9">
            <v>-44803.033807500033</v>
          </cell>
        </row>
      </sheetData>
      <sheetData sheetId="6">
        <row r="14">
          <cell r="I14">
            <v>98.28</v>
          </cell>
          <cell r="J14">
            <v>3348.8</v>
          </cell>
          <cell r="K14">
            <v>2.5480000000000005</v>
          </cell>
          <cell r="L14">
            <v>91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mass1 of 1"/>
      <sheetName val="Soils1 of 2"/>
      <sheetName val="Soils2 of 2"/>
      <sheetName val="Soils_org"/>
      <sheetName val="Lime_applic"/>
      <sheetName val="Soils_summary"/>
      <sheetName val="N2O_mineral_soils"/>
    </sheetNames>
    <sheetDataSet>
      <sheetData sheetId="0">
        <row r="15">
          <cell r="I15">
            <v>0</v>
          </cell>
        </row>
        <row r="22">
          <cell r="I22">
            <v>0</v>
          </cell>
        </row>
        <row r="29">
          <cell r="I29">
            <v>0</v>
          </cell>
        </row>
        <row r="36">
          <cell r="I36">
            <v>0</v>
          </cell>
        </row>
        <row r="43">
          <cell r="I43">
            <v>0</v>
          </cell>
        </row>
      </sheetData>
      <sheetData sheetId="1">
        <row r="17">
          <cell r="D17">
            <v>11250</v>
          </cell>
        </row>
        <row r="29">
          <cell r="D29">
            <v>1939050</v>
          </cell>
        </row>
        <row r="36">
          <cell r="D36">
            <v>0</v>
          </cell>
        </row>
        <row r="44">
          <cell r="D44">
            <v>0</v>
          </cell>
        </row>
        <row r="51">
          <cell r="D51">
            <v>900</v>
          </cell>
        </row>
      </sheetData>
      <sheetData sheetId="2">
        <row r="17">
          <cell r="I17">
            <v>-4911.5396250000031</v>
          </cell>
        </row>
        <row r="29">
          <cell r="I29">
            <v>-648927.48225000012</v>
          </cell>
        </row>
        <row r="36">
          <cell r="I36">
            <v>0</v>
          </cell>
        </row>
        <row r="43">
          <cell r="I43">
            <v>0</v>
          </cell>
        </row>
        <row r="50">
          <cell r="I50">
            <v>-666.27225000000021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mass1 of 1"/>
      <sheetName val="Biomass1 of 2"/>
      <sheetName val="Soils1 of 2"/>
      <sheetName val="Soils2 of 2"/>
      <sheetName val="Soils_organic"/>
      <sheetName val="Lime_applic"/>
      <sheetName val="Soils_summary"/>
      <sheetName val="Non_CO2_fires"/>
    </sheetNames>
    <sheetDataSet>
      <sheetData sheetId="0"/>
      <sheetData sheetId="1"/>
      <sheetData sheetId="2">
        <row r="17">
          <cell r="D17">
            <v>9727788</v>
          </cell>
        </row>
      </sheetData>
      <sheetData sheetId="3">
        <row r="15">
          <cell r="I15">
            <v>103131.48750000022</v>
          </cell>
        </row>
      </sheetData>
      <sheetData sheetId="4"/>
      <sheetData sheetId="5"/>
      <sheetData sheetId="6">
        <row r="10">
          <cell r="D10">
            <v>103131.48750000022</v>
          </cell>
        </row>
      </sheetData>
      <sheetData sheetId="7">
        <row r="14">
          <cell r="H14">
            <v>108.91649999999997</v>
          </cell>
          <cell r="I14">
            <v>3078.0749999999994</v>
          </cell>
          <cell r="J14">
            <v>9.9445499999999978</v>
          </cell>
          <cell r="K14">
            <v>184.68449999999996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mass1 of 1"/>
      <sheetName val="Soils1 of 2"/>
      <sheetName val="Soils2 of 2"/>
      <sheetName val="Soils_org"/>
      <sheetName val="Lime_applic"/>
      <sheetName val="Soils_summary"/>
      <sheetName val="Non-CO2_fires"/>
      <sheetName val="Adicional_DW_FL-GL_1"/>
    </sheetNames>
    <sheetDataSet>
      <sheetData sheetId="0">
        <row r="14">
          <cell r="F14">
            <v>453432.73500000004</v>
          </cell>
          <cell r="H14">
            <v>31407.75</v>
          </cell>
          <cell r="I14">
            <v>-422024.98500000004</v>
          </cell>
        </row>
      </sheetData>
      <sheetData sheetId="1">
        <row r="15">
          <cell r="D15">
            <v>59850</v>
          </cell>
        </row>
        <row r="26">
          <cell r="D26">
            <v>619460</v>
          </cell>
        </row>
        <row r="29">
          <cell r="D29">
            <v>0</v>
          </cell>
        </row>
        <row r="34">
          <cell r="D34">
            <v>2700</v>
          </cell>
        </row>
        <row r="39">
          <cell r="D39">
            <v>2700</v>
          </cell>
        </row>
      </sheetData>
      <sheetData sheetId="2">
        <row r="15">
          <cell r="I15">
            <v>-2903.8500000000067</v>
          </cell>
        </row>
        <row r="26">
          <cell r="I26">
            <v>294467.02440000011</v>
          </cell>
        </row>
        <row r="29">
          <cell r="I29">
            <v>0</v>
          </cell>
        </row>
        <row r="34">
          <cell r="I34">
            <v>-322.65000000000072</v>
          </cell>
        </row>
        <row r="39">
          <cell r="I39">
            <v>0</v>
          </cell>
        </row>
      </sheetData>
      <sheetData sheetId="3"/>
      <sheetData sheetId="4"/>
      <sheetData sheetId="5"/>
      <sheetData sheetId="6"/>
      <sheetData sheetId="7">
        <row r="15">
          <cell r="J15">
            <v>-72450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mass1 of 1"/>
      <sheetName val="Adicional_DW_FL-SL_1"/>
      <sheetName val="Adicional_Soil_1"/>
      <sheetName val="Adicional_Soil_2"/>
    </sheetNames>
    <sheetDataSet>
      <sheetData sheetId="0">
        <row r="14">
          <cell r="G14">
            <v>0</v>
          </cell>
        </row>
      </sheetData>
      <sheetData sheetId="1">
        <row r="17">
          <cell r="J17">
            <v>0</v>
          </cell>
        </row>
      </sheetData>
      <sheetData sheetId="2">
        <row r="13">
          <cell r="D13">
            <v>3600</v>
          </cell>
        </row>
        <row r="18">
          <cell r="D18">
            <v>5400</v>
          </cell>
        </row>
        <row r="26">
          <cell r="D26">
            <v>24750</v>
          </cell>
        </row>
        <row r="30">
          <cell r="D30">
            <v>0</v>
          </cell>
        </row>
      </sheetData>
      <sheetData sheetId="3">
        <row r="2">
          <cell r="I2"/>
        </row>
        <row r="13">
          <cell r="I13">
            <v>0</v>
          </cell>
        </row>
        <row r="18">
          <cell r="I18">
            <v>1719.7245000000012</v>
          </cell>
        </row>
        <row r="26">
          <cell r="I26">
            <v>2984.5125000000066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mass1 of 1"/>
      <sheetName val="Soils1 of 2"/>
      <sheetName val="Soils2 of 2"/>
    </sheetNames>
    <sheetDataSet>
      <sheetData sheetId="0">
        <row r="12">
          <cell r="E12">
            <v>0</v>
          </cell>
        </row>
        <row r="14">
          <cell r="H14">
            <v>-88042.5</v>
          </cell>
        </row>
      </sheetData>
      <sheetData sheetId="1">
        <row r="14">
          <cell r="D14">
            <v>900</v>
          </cell>
        </row>
        <row r="20">
          <cell r="D20">
            <v>900</v>
          </cell>
        </row>
        <row r="27">
          <cell r="D27">
            <v>7650</v>
          </cell>
        </row>
        <row r="33">
          <cell r="D33">
            <v>0</v>
          </cell>
        </row>
      </sheetData>
      <sheetData sheetId="2">
        <row r="14">
          <cell r="I14">
            <v>0</v>
          </cell>
        </row>
        <row r="20">
          <cell r="I20">
            <v>0</v>
          </cell>
        </row>
        <row r="27">
          <cell r="I27">
            <v>725.96250000000168</v>
          </cell>
        </row>
        <row r="33">
          <cell r="I3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view="pageBreakPreview" zoomScale="60" zoomScaleNormal="100" workbookViewId="0">
      <selection activeCell="C2" sqref="A1:C1048576"/>
    </sheetView>
  </sheetViews>
  <sheetFormatPr baseColWidth="10" defaultColWidth="9.109375" defaultRowHeight="13.2" x14ac:dyDescent="0.35"/>
  <cols>
    <col min="1" max="3" width="12" style="1" customWidth="1"/>
    <col min="4" max="11" width="11.77734375" style="1" customWidth="1"/>
    <col min="12" max="12" width="13.33203125" style="1" bestFit="1" customWidth="1"/>
    <col min="13" max="16384" width="9.109375" style="1"/>
  </cols>
  <sheetData>
    <row r="1" spans="1:12" ht="36" customHeight="1" x14ac:dyDescent="0.35">
      <c r="A1" s="52" t="s">
        <v>64</v>
      </c>
      <c r="B1" s="52"/>
      <c r="C1" s="53"/>
      <c r="D1" s="53"/>
      <c r="E1" s="53"/>
      <c r="F1" s="53"/>
      <c r="G1" s="53"/>
      <c r="H1" s="53"/>
      <c r="I1" s="53"/>
      <c r="J1" s="53"/>
      <c r="K1" s="53"/>
    </row>
    <row r="2" spans="1:12" x14ac:dyDescent="0.35">
      <c r="A2" s="53" t="s">
        <v>0</v>
      </c>
      <c r="B2" s="53"/>
      <c r="C2" s="53" t="s">
        <v>13</v>
      </c>
      <c r="D2" s="53" t="s">
        <v>57</v>
      </c>
      <c r="E2" s="53"/>
      <c r="F2" s="53"/>
      <c r="G2" s="53"/>
      <c r="H2" s="6" t="s">
        <v>58</v>
      </c>
      <c r="I2" s="6" t="s">
        <v>59</v>
      </c>
      <c r="J2" s="6" t="s">
        <v>6</v>
      </c>
      <c r="K2" s="6" t="s">
        <v>5</v>
      </c>
    </row>
    <row r="3" spans="1:12" ht="12.75" customHeight="1" x14ac:dyDescent="0.35">
      <c r="A3" s="53" t="s">
        <v>1</v>
      </c>
      <c r="B3" s="53" t="s">
        <v>2</v>
      </c>
      <c r="C3" s="53"/>
      <c r="D3" s="53" t="s">
        <v>25</v>
      </c>
      <c r="E3" s="53" t="s">
        <v>26</v>
      </c>
      <c r="F3" s="53" t="s">
        <v>27</v>
      </c>
      <c r="G3" s="56" t="s">
        <v>60</v>
      </c>
      <c r="H3" s="53" t="s">
        <v>29</v>
      </c>
      <c r="I3" s="53" t="s">
        <v>29</v>
      </c>
      <c r="J3" s="53" t="s">
        <v>29</v>
      </c>
      <c r="K3" s="53" t="s">
        <v>29</v>
      </c>
    </row>
    <row r="4" spans="1:12" x14ac:dyDescent="0.35">
      <c r="A4" s="53"/>
      <c r="B4" s="53"/>
      <c r="C4" s="53"/>
      <c r="D4" s="53"/>
      <c r="E4" s="53"/>
      <c r="F4" s="53"/>
      <c r="G4" s="56"/>
      <c r="H4" s="53"/>
      <c r="I4" s="53"/>
      <c r="J4" s="53"/>
      <c r="K4" s="53"/>
    </row>
    <row r="5" spans="1:12" x14ac:dyDescent="0.35">
      <c r="A5" s="53"/>
      <c r="B5" s="53"/>
      <c r="C5" s="53"/>
      <c r="D5" s="7" t="s">
        <v>61</v>
      </c>
      <c r="E5" s="7" t="s">
        <v>62</v>
      </c>
      <c r="F5" s="7" t="s">
        <v>63</v>
      </c>
      <c r="G5" s="7"/>
      <c r="H5" s="7"/>
      <c r="I5" s="7"/>
      <c r="J5" s="7"/>
      <c r="K5" s="7"/>
    </row>
    <row r="6" spans="1:12" ht="15" x14ac:dyDescent="0.4">
      <c r="A6" s="8" t="s">
        <v>4</v>
      </c>
      <c r="B6" s="8" t="s">
        <v>4</v>
      </c>
      <c r="C6" s="9" t="s">
        <v>14</v>
      </c>
      <c r="D6" s="10">
        <f>('[1]Biomass4 of 4 2003'!$F$16*3.66666666666667)/1000</f>
        <v>-5335.8446155285383</v>
      </c>
      <c r="E6" s="11"/>
      <c r="F6" s="11"/>
      <c r="G6" s="10">
        <f>(+D6+E6+F6)*-1</f>
        <v>5335.8446155285383</v>
      </c>
      <c r="H6" s="12" t="s">
        <v>46</v>
      </c>
      <c r="I6" s="12" t="s">
        <v>46</v>
      </c>
      <c r="J6" s="12" t="s">
        <v>46</v>
      </c>
      <c r="K6" s="12" t="s">
        <v>46</v>
      </c>
    </row>
    <row r="7" spans="1:12" ht="15" x14ac:dyDescent="0.4">
      <c r="A7" s="8" t="s">
        <v>7</v>
      </c>
      <c r="B7" s="8" t="s">
        <v>4</v>
      </c>
      <c r="C7" s="9" t="s">
        <v>15</v>
      </c>
      <c r="D7" s="10">
        <f>('[2]Biomass4 of 4 2003'!$G$16*44/12)/1000</f>
        <v>612.86480376000009</v>
      </c>
      <c r="E7" s="10">
        <f>('[3]DW_L_2 of 2 2003'!$H$16*44/12)/1000</f>
        <v>66.247500000000002</v>
      </c>
      <c r="F7" s="10">
        <f>('[3]Soil_mineral 2003'!$H$17*44/12)/1000</f>
        <v>57.493272375000032</v>
      </c>
      <c r="G7" s="10">
        <f t="shared" ref="G7:G26" si="0">(+D7+E7+F7)*-1</f>
        <v>-736.60557613500009</v>
      </c>
      <c r="H7" s="12" t="s">
        <v>46</v>
      </c>
      <c r="I7" s="12" t="s">
        <v>46</v>
      </c>
      <c r="J7" s="12" t="s">
        <v>46</v>
      </c>
      <c r="K7" s="12" t="s">
        <v>46</v>
      </c>
      <c r="L7" s="2"/>
    </row>
    <row r="8" spans="1:12" ht="15" x14ac:dyDescent="0.4">
      <c r="A8" s="8" t="s">
        <v>8</v>
      </c>
      <c r="B8" s="8" t="s">
        <v>4</v>
      </c>
      <c r="C8" s="9" t="s">
        <v>15</v>
      </c>
      <c r="D8" s="10">
        <f>('[2]Biomass4 of 4 2003'!$G$24*44/12)/1000</f>
        <v>16936.101467149339</v>
      </c>
      <c r="E8" s="10">
        <f>('[3]DW_L_2 of 2 2003'!$H$24*44/12)/1000</f>
        <v>1972.7297333333331</v>
      </c>
      <c r="F8" s="10">
        <f>('[3]Soil_mineral 2003'!$H$28*44/12)/1000</f>
        <v>457.57679275000095</v>
      </c>
      <c r="G8" s="10">
        <f t="shared" si="0"/>
        <v>-19366.407993232675</v>
      </c>
      <c r="H8" s="12" t="s">
        <v>46</v>
      </c>
      <c r="I8" s="12" t="s">
        <v>46</v>
      </c>
      <c r="J8" s="12" t="s">
        <v>46</v>
      </c>
      <c r="K8" s="12" t="s">
        <v>46</v>
      </c>
    </row>
    <row r="9" spans="1:12" ht="15" x14ac:dyDescent="0.4">
      <c r="A9" s="8" t="s">
        <v>9</v>
      </c>
      <c r="B9" s="8" t="s">
        <v>4</v>
      </c>
      <c r="C9" s="9" t="s">
        <v>15</v>
      </c>
      <c r="D9" s="10">
        <f>('[2]Biomass4 of 4 2003'!$G$27*44/12)/1000</f>
        <v>0</v>
      </c>
      <c r="E9" s="10">
        <f>('[3]DW_L_2 of 2 2003'!$H$28*44/12)/1000</f>
        <v>0</v>
      </c>
      <c r="F9" s="10">
        <f>('[3]Soil_mineral 2003'!$H$32*44/12)/1000</f>
        <v>0</v>
      </c>
      <c r="G9" s="10">
        <f t="shared" si="0"/>
        <v>0</v>
      </c>
      <c r="H9" s="12" t="s">
        <v>46</v>
      </c>
      <c r="I9" s="12" t="s">
        <v>46</v>
      </c>
      <c r="J9" s="12" t="s">
        <v>46</v>
      </c>
      <c r="K9" s="12" t="s">
        <v>46</v>
      </c>
      <c r="L9" s="4"/>
    </row>
    <row r="10" spans="1:12" ht="15" x14ac:dyDescent="0.4">
      <c r="A10" s="8" t="s">
        <v>10</v>
      </c>
      <c r="B10" s="8" t="s">
        <v>4</v>
      </c>
      <c r="C10" s="9" t="s">
        <v>15</v>
      </c>
      <c r="D10" s="10">
        <f>('[2]Biomass4 of 4 2003'!$G$27*44/12)/1000</f>
        <v>0</v>
      </c>
      <c r="E10" s="10">
        <f>('[3]DW_L_2 of 2 2003'!$H$28*44/12)/1000</f>
        <v>0</v>
      </c>
      <c r="F10" s="10">
        <f>('[3]Soil_mineral 2003'!$H$32*44/12)/1000</f>
        <v>0</v>
      </c>
      <c r="G10" s="10">
        <f t="shared" si="0"/>
        <v>0</v>
      </c>
      <c r="H10" s="12" t="s">
        <v>46</v>
      </c>
      <c r="I10" s="12" t="s">
        <v>46</v>
      </c>
      <c r="J10" s="12" t="s">
        <v>46</v>
      </c>
      <c r="K10" s="12" t="s">
        <v>46</v>
      </c>
    </row>
    <row r="11" spans="1:12" ht="15" x14ac:dyDescent="0.4">
      <c r="A11" s="8" t="s">
        <v>11</v>
      </c>
      <c r="B11" s="8" t="s">
        <v>4</v>
      </c>
      <c r="C11" s="9" t="s">
        <v>15</v>
      </c>
      <c r="D11" s="10">
        <f>('[2]Biomass4 of 4 2003'!$G$26*44/12)/1000</f>
        <v>21.763758720000002</v>
      </c>
      <c r="E11" s="10">
        <f>('[3]DW_L_2 of 2 2003'!$H$27*44/12)/1000</f>
        <v>2.145</v>
      </c>
      <c r="F11" s="10">
        <f>('[3]Soil_mineral 2003'!$H$31*44/12)/1000</f>
        <v>0</v>
      </c>
      <c r="G11" s="10">
        <f t="shared" si="0"/>
        <v>-23.908758720000002</v>
      </c>
      <c r="H11" s="12" t="s">
        <v>46</v>
      </c>
      <c r="I11" s="12" t="s">
        <v>46</v>
      </c>
      <c r="J11" s="12" t="s">
        <v>46</v>
      </c>
      <c r="K11" s="12" t="s">
        <v>46</v>
      </c>
    </row>
    <row r="12" spans="1:12" ht="15" x14ac:dyDescent="0.4">
      <c r="A12" s="54" t="s">
        <v>12</v>
      </c>
      <c r="B12" s="54"/>
      <c r="C12" s="54"/>
      <c r="D12" s="13">
        <f>SUM(D6:D11)</f>
        <v>12234.885414100801</v>
      </c>
      <c r="E12" s="13">
        <f>SUM(E6:E11)</f>
        <v>2041.122233333333</v>
      </c>
      <c r="F12" s="13">
        <f>SUM(F6:F11)</f>
        <v>515.07006512500095</v>
      </c>
      <c r="G12" s="13">
        <f t="shared" si="0"/>
        <v>-14791.077712559136</v>
      </c>
      <c r="H12" s="12" t="s">
        <v>46</v>
      </c>
      <c r="I12" s="12" t="s">
        <v>46</v>
      </c>
      <c r="J12" s="12" t="s">
        <v>46</v>
      </c>
      <c r="K12" s="12" t="s">
        <v>46</v>
      </c>
    </row>
    <row r="13" spans="1:12" ht="15" x14ac:dyDescent="0.4">
      <c r="A13" s="8" t="s">
        <v>7</v>
      </c>
      <c r="B13" s="8" t="s">
        <v>7</v>
      </c>
      <c r="C13" s="9" t="s">
        <v>17</v>
      </c>
      <c r="D13" s="14" t="s">
        <v>46</v>
      </c>
      <c r="E13" s="11"/>
      <c r="F13" s="15">
        <f>(([4]Soils_summary!$D$9*44/12)/1000)</f>
        <v>-164.27779062750014</v>
      </c>
      <c r="G13" s="16">
        <f t="shared" ref="G13:G19" si="1">(F13)*-1</f>
        <v>164.27779062750014</v>
      </c>
      <c r="H13" s="15">
        <f>[4]Adicional_no_CO2_fires!$I$14/1000</f>
        <v>9.8280000000000006E-2</v>
      </c>
      <c r="I13" s="15">
        <f>[4]Adicional_no_CO2_fires!$K$14/1000</f>
        <v>2.5480000000000004E-3</v>
      </c>
      <c r="J13" s="15">
        <f>[4]Adicional_no_CO2_fires!$L$14/1000</f>
        <v>9.0999999999999998E-2</v>
      </c>
      <c r="K13" s="15">
        <f>[4]Adicional_no_CO2_fires!$J$14/1000</f>
        <v>3.3488000000000002</v>
      </c>
    </row>
    <row r="14" spans="1:12" ht="15" x14ac:dyDescent="0.4">
      <c r="A14" s="8" t="s">
        <v>4</v>
      </c>
      <c r="B14" s="8" t="s">
        <v>7</v>
      </c>
      <c r="C14" s="9" t="s">
        <v>18</v>
      </c>
      <c r="D14" s="10">
        <f>('[5]Biomass1 of 1'!$I$15*44/12)/1000</f>
        <v>0</v>
      </c>
      <c r="E14" s="10">
        <f>('[5]Biomass1 of 1'!$I$15*44/12)/1000</f>
        <v>0</v>
      </c>
      <c r="F14" s="15">
        <f>('[5]Soils2 of 2'!$I$17*44/12)/1000</f>
        <v>-18.008978625000012</v>
      </c>
      <c r="G14" s="16">
        <f t="shared" si="1"/>
        <v>18.008978625000012</v>
      </c>
      <c r="H14" s="15">
        <v>0</v>
      </c>
      <c r="I14" s="15">
        <v>0</v>
      </c>
      <c r="J14" s="15">
        <v>0</v>
      </c>
      <c r="K14" s="15">
        <v>0</v>
      </c>
    </row>
    <row r="15" spans="1:12" ht="15" x14ac:dyDescent="0.4">
      <c r="A15" s="8" t="s">
        <v>8</v>
      </c>
      <c r="B15" s="8" t="s">
        <v>7</v>
      </c>
      <c r="C15" s="9" t="s">
        <v>18</v>
      </c>
      <c r="D15" s="10">
        <f>('[5]Biomass1 of 1'!$I$22*44/12)/1000</f>
        <v>0</v>
      </c>
      <c r="E15" s="10">
        <f>('[5]Biomass1 of 1'!$I$15*44/12)/1000</f>
        <v>0</v>
      </c>
      <c r="F15" s="16">
        <f>('[5]Soils2 of 2'!$I$29*44/12)/1000</f>
        <v>-2379.4007682500001</v>
      </c>
      <c r="G15" s="16">
        <f t="shared" si="1"/>
        <v>2379.4007682500001</v>
      </c>
      <c r="H15" s="15">
        <v>0</v>
      </c>
      <c r="I15" s="15">
        <v>0</v>
      </c>
      <c r="J15" s="15">
        <v>0</v>
      </c>
      <c r="K15" s="15">
        <v>0</v>
      </c>
    </row>
    <row r="16" spans="1:12" ht="15" x14ac:dyDescent="0.4">
      <c r="A16" s="8" t="s">
        <v>9</v>
      </c>
      <c r="B16" s="8" t="s">
        <v>7</v>
      </c>
      <c r="C16" s="9" t="s">
        <v>19</v>
      </c>
      <c r="D16" s="10">
        <f>('[5]Biomass1 of 1'!$I$29*44/12)/1000</f>
        <v>0</v>
      </c>
      <c r="E16" s="10">
        <f>('[5]Biomass1 of 1'!$I$15*44/12)/1000</f>
        <v>0</v>
      </c>
      <c r="F16" s="15">
        <f>('[5]Soils2 of 2'!$I$36*44/12)/1000</f>
        <v>0</v>
      </c>
      <c r="G16" s="16">
        <f t="shared" si="1"/>
        <v>0</v>
      </c>
      <c r="H16" s="15">
        <v>0</v>
      </c>
      <c r="I16" s="15">
        <v>0</v>
      </c>
      <c r="J16" s="15">
        <v>0</v>
      </c>
      <c r="K16" s="15">
        <v>0</v>
      </c>
    </row>
    <row r="17" spans="1:12" ht="15" x14ac:dyDescent="0.4">
      <c r="A17" s="8" t="s">
        <v>10</v>
      </c>
      <c r="B17" s="8" t="s">
        <v>7</v>
      </c>
      <c r="C17" s="9" t="s">
        <v>19</v>
      </c>
      <c r="D17" s="10">
        <f>('[5]Biomass1 of 1'!$I$36*44/12)/1000</f>
        <v>0</v>
      </c>
      <c r="E17" s="10">
        <f>('[5]Biomass1 of 1'!$I$15*44/12)/1000</f>
        <v>0</v>
      </c>
      <c r="F17" s="15">
        <f>('[5]Soils2 of 2'!$I$43*44/12)/1000</f>
        <v>0</v>
      </c>
      <c r="G17" s="16">
        <f t="shared" si="1"/>
        <v>0</v>
      </c>
      <c r="H17" s="15">
        <v>0</v>
      </c>
      <c r="I17" s="15">
        <v>0</v>
      </c>
      <c r="J17" s="15">
        <v>0</v>
      </c>
      <c r="K17" s="15">
        <v>0</v>
      </c>
    </row>
    <row r="18" spans="1:12" ht="15" x14ac:dyDescent="0.4">
      <c r="A18" s="8" t="s">
        <v>11</v>
      </c>
      <c r="B18" s="8" t="s">
        <v>7</v>
      </c>
      <c r="C18" s="9" t="s">
        <v>19</v>
      </c>
      <c r="D18" s="10">
        <f>('[5]Biomass1 of 1'!$I$43*44/12)/1000</f>
        <v>0</v>
      </c>
      <c r="E18" s="10">
        <f>('[5]Biomass1 of 1'!$I$15*44/12)/1000</f>
        <v>0</v>
      </c>
      <c r="F18" s="15">
        <f>('[5]Soils2 of 2'!$I$50*44/12)/1000</f>
        <v>-2.4429982500000009</v>
      </c>
      <c r="G18" s="16">
        <f t="shared" si="1"/>
        <v>2.4429982500000009</v>
      </c>
      <c r="H18" s="15">
        <v>0</v>
      </c>
      <c r="I18" s="15">
        <v>0</v>
      </c>
      <c r="J18" s="15">
        <v>0</v>
      </c>
      <c r="K18" s="15">
        <v>0</v>
      </c>
    </row>
    <row r="19" spans="1:12" ht="15" x14ac:dyDescent="0.4">
      <c r="A19" s="54" t="s">
        <v>16</v>
      </c>
      <c r="B19" s="54"/>
      <c r="C19" s="54"/>
      <c r="D19" s="13">
        <f>SUM(D13:D18)</f>
        <v>0</v>
      </c>
      <c r="E19" s="13">
        <f>SUM(E13:E18)</f>
        <v>0</v>
      </c>
      <c r="F19" s="13">
        <f>SUM(F13:F18)</f>
        <v>-2564.1305357525002</v>
      </c>
      <c r="G19" s="13">
        <f t="shared" si="1"/>
        <v>2564.1305357525002</v>
      </c>
      <c r="H19" s="17">
        <f>SUM(H13:H18)</f>
        <v>9.8280000000000006E-2</v>
      </c>
      <c r="I19" s="17">
        <f t="shared" ref="I19:K19" si="2">SUM(I13:I18)</f>
        <v>2.5480000000000004E-3</v>
      </c>
      <c r="J19" s="17">
        <f t="shared" si="2"/>
        <v>9.0999999999999998E-2</v>
      </c>
      <c r="K19" s="17">
        <f t="shared" si="2"/>
        <v>3.3488000000000002</v>
      </c>
    </row>
    <row r="20" spans="1:12" ht="15" x14ac:dyDescent="0.4">
      <c r="A20" s="8" t="s">
        <v>8</v>
      </c>
      <c r="B20" s="8" t="s">
        <v>8</v>
      </c>
      <c r="C20" s="9" t="s">
        <v>17</v>
      </c>
      <c r="D20" s="18"/>
      <c r="E20" s="18"/>
      <c r="F20" s="10">
        <f>([6]Soils_summary!$D$10*44/12)/1000</f>
        <v>378.14878750000076</v>
      </c>
      <c r="G20" s="16">
        <f t="shared" si="0"/>
        <v>-378.14878750000076</v>
      </c>
      <c r="H20" s="15">
        <f>[6]Non_CO2_fires!$H$14/1000</f>
        <v>0.10891649999999997</v>
      </c>
      <c r="I20" s="15">
        <f>[6]Non_CO2_fires!$J$14/1000</f>
        <v>9.9445499999999982E-3</v>
      </c>
      <c r="J20" s="15">
        <f>[6]Non_CO2_fires!$K$14/1000</f>
        <v>0.18468449999999995</v>
      </c>
      <c r="K20" s="15">
        <f>[6]Non_CO2_fires!$I$14/1000</f>
        <v>3.0780749999999992</v>
      </c>
    </row>
    <row r="21" spans="1:12" ht="15" x14ac:dyDescent="0.4">
      <c r="A21" s="8" t="s">
        <v>4</v>
      </c>
      <c r="B21" s="8" t="s">
        <v>8</v>
      </c>
      <c r="C21" s="9" t="s">
        <v>18</v>
      </c>
      <c r="D21" s="10">
        <f>('[7]Biomass1 of 1'!$I$14*44/12)/1000</f>
        <v>-1547.4249450000002</v>
      </c>
      <c r="E21" s="10">
        <f>('[7]Adicional_DW_FL-GL_1'!$J$15*44/12)/1000</f>
        <v>-265.64999999999998</v>
      </c>
      <c r="F21" s="10">
        <f>('[7]Soils2 of 2'!$I$15*44/12)/1000</f>
        <v>-10.647450000000024</v>
      </c>
      <c r="G21" s="16">
        <f t="shared" si="0"/>
        <v>1823.7223950000002</v>
      </c>
      <c r="H21" s="15">
        <v>0</v>
      </c>
      <c r="I21" s="15">
        <v>0</v>
      </c>
      <c r="J21" s="15">
        <v>0</v>
      </c>
      <c r="K21" s="15">
        <v>0</v>
      </c>
      <c r="L21" s="2"/>
    </row>
    <row r="22" spans="1:12" ht="15" x14ac:dyDescent="0.4">
      <c r="A22" s="8" t="s">
        <v>7</v>
      </c>
      <c r="B22" s="8" t="s">
        <v>8</v>
      </c>
      <c r="C22" s="9" t="s">
        <v>20</v>
      </c>
      <c r="D22" s="10" t="s">
        <v>46</v>
      </c>
      <c r="E22" s="18"/>
      <c r="F22" s="10">
        <f>('[7]Soils2 of 2'!$I$26*44/12)/1000</f>
        <v>1079.7124228000005</v>
      </c>
      <c r="G22" s="16">
        <f>(F22)*-1</f>
        <v>-1079.7124228000005</v>
      </c>
      <c r="H22" s="15">
        <v>0</v>
      </c>
      <c r="I22" s="15">
        <v>0</v>
      </c>
      <c r="J22" s="15">
        <v>0</v>
      </c>
      <c r="K22" s="15">
        <v>0</v>
      </c>
    </row>
    <row r="23" spans="1:12" ht="15" x14ac:dyDescent="0.4">
      <c r="A23" s="8" t="s">
        <v>9</v>
      </c>
      <c r="B23" s="8" t="s">
        <v>8</v>
      </c>
      <c r="C23" s="9" t="s">
        <v>20</v>
      </c>
      <c r="D23" s="18"/>
      <c r="E23" s="18"/>
      <c r="F23" s="10">
        <f>('[7]Soils2 of 2'!$I$29*44/12)/1000</f>
        <v>0</v>
      </c>
      <c r="G23" s="16">
        <f>(F23)*-1</f>
        <v>0</v>
      </c>
      <c r="H23" s="15">
        <v>0</v>
      </c>
      <c r="I23" s="15">
        <v>0</v>
      </c>
      <c r="J23" s="15">
        <v>0</v>
      </c>
      <c r="K23" s="15">
        <v>0</v>
      </c>
    </row>
    <row r="24" spans="1:12" ht="15" x14ac:dyDescent="0.4">
      <c r="A24" s="8" t="s">
        <v>10</v>
      </c>
      <c r="B24" s="8" t="s">
        <v>8</v>
      </c>
      <c r="C24" s="9" t="s">
        <v>20</v>
      </c>
      <c r="D24" s="18"/>
      <c r="E24" s="18"/>
      <c r="F24" s="10">
        <f>('[7]Soils2 of 2'!$I$34*44/12)/1000</f>
        <v>-1.1830500000000026</v>
      </c>
      <c r="G24" s="16">
        <f t="shared" si="0"/>
        <v>1.1830500000000026</v>
      </c>
      <c r="H24" s="15">
        <v>0</v>
      </c>
      <c r="I24" s="15">
        <v>0</v>
      </c>
      <c r="J24" s="15">
        <v>0</v>
      </c>
      <c r="K24" s="15">
        <v>0</v>
      </c>
    </row>
    <row r="25" spans="1:12" ht="15" x14ac:dyDescent="0.4">
      <c r="A25" s="8" t="s">
        <v>11</v>
      </c>
      <c r="B25" s="8" t="s">
        <v>8</v>
      </c>
      <c r="C25" s="9" t="s">
        <v>20</v>
      </c>
      <c r="D25" s="18"/>
      <c r="E25" s="18"/>
      <c r="F25" s="10">
        <f>('[7]Soils2 of 2'!$I$39*44/12)/1000</f>
        <v>0</v>
      </c>
      <c r="G25" s="16">
        <f t="shared" si="0"/>
        <v>0</v>
      </c>
      <c r="H25" s="15">
        <v>0</v>
      </c>
      <c r="I25" s="15">
        <v>0</v>
      </c>
      <c r="J25" s="15">
        <v>0</v>
      </c>
      <c r="K25" s="15">
        <v>0</v>
      </c>
    </row>
    <row r="26" spans="1:12" ht="15" x14ac:dyDescent="0.4">
      <c r="A26" s="54" t="s">
        <v>21</v>
      </c>
      <c r="B26" s="54"/>
      <c r="C26" s="54"/>
      <c r="D26" s="13">
        <f>SUM(D20:D25)</f>
        <v>-1547.4249450000002</v>
      </c>
      <c r="E26" s="13">
        <f>SUM(E20:E25)</f>
        <v>-265.64999999999998</v>
      </c>
      <c r="F26" s="13">
        <f>SUM(F20:F25)</f>
        <v>1446.0307103000011</v>
      </c>
      <c r="G26" s="13">
        <f t="shared" si="0"/>
        <v>367.04423469999915</v>
      </c>
      <c r="H26" s="17">
        <f>108.9165/1000</f>
        <v>0.1089165</v>
      </c>
      <c r="I26" s="17">
        <f>9.94455/1000</f>
        <v>9.9445499999999999E-3</v>
      </c>
      <c r="J26" s="17">
        <f>184.6845/1000</f>
        <v>0.1846845</v>
      </c>
      <c r="K26" s="17">
        <f>3078.075/1000</f>
        <v>3.0780749999999997</v>
      </c>
    </row>
    <row r="27" spans="1:12" ht="15" x14ac:dyDescent="0.4">
      <c r="A27" s="8" t="s">
        <v>9</v>
      </c>
      <c r="B27" s="8" t="s">
        <v>9</v>
      </c>
      <c r="C27" s="9" t="s">
        <v>22</v>
      </c>
      <c r="D27" s="14" t="s">
        <v>46</v>
      </c>
      <c r="E27" s="14" t="s">
        <v>46</v>
      </c>
      <c r="F27" s="14" t="s">
        <v>46</v>
      </c>
      <c r="G27" s="14" t="s">
        <v>46</v>
      </c>
      <c r="H27" s="12" t="s">
        <v>46</v>
      </c>
      <c r="I27" s="12" t="s">
        <v>46</v>
      </c>
      <c r="J27" s="19" t="s">
        <v>46</v>
      </c>
      <c r="K27" s="19" t="s">
        <v>46</v>
      </c>
    </row>
    <row r="28" spans="1:12" ht="15" x14ac:dyDescent="0.4">
      <c r="A28" s="8" t="s">
        <v>4</v>
      </c>
      <c r="B28" s="8" t="s">
        <v>9</v>
      </c>
      <c r="C28" s="9" t="s">
        <v>23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2" ht="15" x14ac:dyDescent="0.4">
      <c r="A29" s="8" t="s">
        <v>7</v>
      </c>
      <c r="B29" s="8" t="s">
        <v>9</v>
      </c>
      <c r="C29" s="9" t="s">
        <v>24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2" ht="15" x14ac:dyDescent="0.4">
      <c r="A30" s="8" t="s">
        <v>8</v>
      </c>
      <c r="B30" s="8" t="s">
        <v>9</v>
      </c>
      <c r="C30" s="9" t="s">
        <v>23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2" ht="15" x14ac:dyDescent="0.4">
      <c r="A31" s="8" t="s">
        <v>10</v>
      </c>
      <c r="B31" s="8" t="s">
        <v>9</v>
      </c>
      <c r="C31" s="9" t="s">
        <v>24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2" ht="15" x14ac:dyDescent="0.4">
      <c r="A32" s="8" t="s">
        <v>11</v>
      </c>
      <c r="B32" s="8" t="s">
        <v>9</v>
      </c>
      <c r="C32" s="9" t="s">
        <v>24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15" x14ac:dyDescent="0.4">
      <c r="A33" s="54" t="s">
        <v>31</v>
      </c>
      <c r="B33" s="54"/>
      <c r="C33" s="54"/>
      <c r="D33" s="20" t="s">
        <v>46</v>
      </c>
      <c r="E33" s="20" t="s">
        <v>46</v>
      </c>
      <c r="F33" s="20" t="s">
        <v>46</v>
      </c>
      <c r="G33" s="20" t="s">
        <v>46</v>
      </c>
      <c r="H33" s="20" t="s">
        <v>46</v>
      </c>
      <c r="I33" s="20" t="s">
        <v>46</v>
      </c>
      <c r="J33" s="20" t="s">
        <v>46</v>
      </c>
      <c r="K33" s="20" t="s">
        <v>46</v>
      </c>
    </row>
    <row r="34" spans="1:11" x14ac:dyDescent="0.35">
      <c r="A34" s="3" t="s">
        <v>48</v>
      </c>
    </row>
    <row r="35" spans="1:11" ht="16.95" customHeight="1" x14ac:dyDescent="0.35">
      <c r="A35" s="57" t="s">
        <v>49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</row>
    <row r="36" spans="1:11" x14ac:dyDescent="0.35">
      <c r="A36" s="1" t="s">
        <v>50</v>
      </c>
    </row>
    <row r="37" spans="1:11" x14ac:dyDescent="0.35">
      <c r="A37" s="1" t="s">
        <v>65</v>
      </c>
    </row>
    <row r="38" spans="1:11" x14ac:dyDescent="0.35">
      <c r="A38" s="55" t="s">
        <v>66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</row>
  </sheetData>
  <mergeCells count="20">
    <mergeCell ref="A38:K38"/>
    <mergeCell ref="F3:F4"/>
    <mergeCell ref="K3:K4"/>
    <mergeCell ref="H3:H4"/>
    <mergeCell ref="I3:I4"/>
    <mergeCell ref="J3:J4"/>
    <mergeCell ref="G3:G4"/>
    <mergeCell ref="A35:K35"/>
    <mergeCell ref="A1:K1"/>
    <mergeCell ref="A33:C33"/>
    <mergeCell ref="D2:G2"/>
    <mergeCell ref="A19:C19"/>
    <mergeCell ref="A26:C26"/>
    <mergeCell ref="A12:C12"/>
    <mergeCell ref="A2:B2"/>
    <mergeCell ref="C2:C5"/>
    <mergeCell ref="A3:A5"/>
    <mergeCell ref="B3:B5"/>
    <mergeCell ref="D3:D4"/>
    <mergeCell ref="E3:E4"/>
  </mergeCells>
  <pageMargins left="1.1811023622047245" right="0.78740157480314965" top="1.1811023622047245" bottom="1.1811023622047245" header="0.51181102362204722" footer="0.51181102362204722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"/>
  <sheetViews>
    <sheetView tabSelected="1" view="pageBreakPreview" zoomScale="60" zoomScaleNormal="100" workbookViewId="0">
      <selection activeCell="G31" sqref="G31"/>
    </sheetView>
  </sheetViews>
  <sheetFormatPr baseColWidth="10" defaultColWidth="9.109375" defaultRowHeight="13.2" x14ac:dyDescent="0.35"/>
  <cols>
    <col min="1" max="3" width="12.21875" style="1" customWidth="1"/>
    <col min="4" max="11" width="12.5546875" style="1" customWidth="1"/>
    <col min="12" max="16384" width="9.109375" style="1"/>
  </cols>
  <sheetData>
    <row r="1" spans="1:11" ht="33.75" customHeight="1" x14ac:dyDescent="0.35">
      <c r="A1" s="52" t="s">
        <v>56</v>
      </c>
      <c r="B1" s="52"/>
      <c r="C1" s="53"/>
      <c r="D1" s="53"/>
      <c r="E1" s="53"/>
      <c r="F1" s="53"/>
      <c r="G1" s="53"/>
      <c r="H1" s="53"/>
      <c r="I1" s="53"/>
      <c r="J1" s="53"/>
      <c r="K1" s="53"/>
    </row>
    <row r="2" spans="1:11" x14ac:dyDescent="0.35">
      <c r="A2" s="53" t="s">
        <v>0</v>
      </c>
      <c r="B2" s="53"/>
      <c r="C2" s="53" t="s">
        <v>13</v>
      </c>
      <c r="D2" s="53" t="s">
        <v>57</v>
      </c>
      <c r="E2" s="53"/>
      <c r="F2" s="53"/>
      <c r="G2" s="53"/>
      <c r="H2" s="6" t="s">
        <v>58</v>
      </c>
      <c r="I2" s="6" t="s">
        <v>59</v>
      </c>
      <c r="J2" s="6" t="s">
        <v>6</v>
      </c>
      <c r="K2" s="6" t="s">
        <v>5</v>
      </c>
    </row>
    <row r="3" spans="1:11" ht="12.75" customHeight="1" x14ac:dyDescent="0.35">
      <c r="A3" s="53" t="s">
        <v>1</v>
      </c>
      <c r="B3" s="53" t="s">
        <v>2</v>
      </c>
      <c r="C3" s="53"/>
      <c r="D3" s="53" t="s">
        <v>25</v>
      </c>
      <c r="E3" s="53" t="s">
        <v>26</v>
      </c>
      <c r="F3" s="53" t="s">
        <v>27</v>
      </c>
      <c r="G3" s="56" t="s">
        <v>60</v>
      </c>
      <c r="H3" s="53" t="s">
        <v>29</v>
      </c>
      <c r="I3" s="53" t="s">
        <v>29</v>
      </c>
      <c r="J3" s="53" t="s">
        <v>29</v>
      </c>
      <c r="K3" s="53" t="s">
        <v>29</v>
      </c>
    </row>
    <row r="4" spans="1:11" x14ac:dyDescent="0.35">
      <c r="A4" s="53"/>
      <c r="B4" s="53"/>
      <c r="C4" s="53"/>
      <c r="D4" s="53"/>
      <c r="E4" s="53"/>
      <c r="F4" s="53"/>
      <c r="G4" s="56"/>
      <c r="H4" s="53"/>
      <c r="I4" s="53"/>
      <c r="J4" s="53"/>
      <c r="K4" s="53"/>
    </row>
    <row r="5" spans="1:11" x14ac:dyDescent="0.35">
      <c r="A5" s="53"/>
      <c r="B5" s="53"/>
      <c r="C5" s="53"/>
      <c r="D5" s="7" t="s">
        <v>61</v>
      </c>
      <c r="E5" s="7" t="s">
        <v>62</v>
      </c>
      <c r="F5" s="7" t="s">
        <v>63</v>
      </c>
      <c r="G5" s="7"/>
      <c r="H5" s="7"/>
      <c r="I5" s="7"/>
      <c r="J5" s="7"/>
      <c r="K5" s="7"/>
    </row>
    <row r="6" spans="1:11" ht="15" x14ac:dyDescent="0.4">
      <c r="A6" s="21" t="s">
        <v>10</v>
      </c>
      <c r="B6" s="21" t="s">
        <v>10</v>
      </c>
      <c r="C6" s="21" t="s">
        <v>14</v>
      </c>
      <c r="D6" s="12" t="s">
        <v>46</v>
      </c>
      <c r="E6" s="22"/>
      <c r="F6" s="22"/>
      <c r="G6" s="12" t="s">
        <v>46</v>
      </c>
      <c r="H6" s="15" t="s">
        <v>46</v>
      </c>
      <c r="I6" s="15" t="s">
        <v>46</v>
      </c>
      <c r="J6" s="15" t="s">
        <v>46</v>
      </c>
      <c r="K6" s="15" t="s">
        <v>46</v>
      </c>
    </row>
    <row r="7" spans="1:11" ht="15" x14ac:dyDescent="0.4">
      <c r="A7" s="21" t="s">
        <v>4</v>
      </c>
      <c r="B7" s="21" t="s">
        <v>10</v>
      </c>
      <c r="C7" s="21" t="s">
        <v>23</v>
      </c>
      <c r="D7" s="15">
        <f>('[8]Biomass1 of 1'!$G$14*44/12)/1000</f>
        <v>0</v>
      </c>
      <c r="E7" s="15">
        <f>('[8]Adicional_DW_FL-SL_1'!$J$17*44/12)/1000</f>
        <v>0</v>
      </c>
      <c r="F7" s="15">
        <f>([8]Adicional_Soil_2!$I$13*44/12)/1000</f>
        <v>0</v>
      </c>
      <c r="G7" s="15">
        <f>(D7+E7+F7)*-1</f>
        <v>0</v>
      </c>
      <c r="H7" s="15" t="s">
        <v>46</v>
      </c>
      <c r="I7" s="15" t="s">
        <v>46</v>
      </c>
      <c r="J7" s="15" t="s">
        <v>46</v>
      </c>
      <c r="K7" s="15" t="s">
        <v>46</v>
      </c>
    </row>
    <row r="8" spans="1:11" ht="15" x14ac:dyDescent="0.4">
      <c r="A8" s="21" t="s">
        <v>7</v>
      </c>
      <c r="B8" s="21" t="s">
        <v>10</v>
      </c>
      <c r="C8" s="21" t="s">
        <v>24</v>
      </c>
      <c r="D8" s="15">
        <v>0</v>
      </c>
      <c r="E8" s="23"/>
      <c r="F8" s="15">
        <f>([8]Adicional_Soil_2!$I$18*44/12)/1000</f>
        <v>6.3056565000000049</v>
      </c>
      <c r="G8" s="15">
        <f>(F8)*-1</f>
        <v>-6.3056565000000049</v>
      </c>
      <c r="H8" s="15" t="s">
        <v>46</v>
      </c>
      <c r="I8" s="15" t="s">
        <v>46</v>
      </c>
      <c r="J8" s="15" t="s">
        <v>46</v>
      </c>
      <c r="K8" s="15" t="s">
        <v>46</v>
      </c>
    </row>
    <row r="9" spans="1:11" ht="15" x14ac:dyDescent="0.4">
      <c r="A9" s="21" t="s">
        <v>8</v>
      </c>
      <c r="B9" s="21" t="s">
        <v>10</v>
      </c>
      <c r="C9" s="21" t="s">
        <v>23</v>
      </c>
      <c r="D9" s="23"/>
      <c r="E9" s="23"/>
      <c r="F9" s="15">
        <f>([8]Adicional_Soil_2!$I$26*44/12)/1000</f>
        <v>10.943212500000023</v>
      </c>
      <c r="G9" s="15">
        <f t="shared" ref="G9:G19" si="0">(D9+E9+F9)*-1</f>
        <v>-10.943212500000023</v>
      </c>
      <c r="H9" s="15" t="s">
        <v>46</v>
      </c>
      <c r="I9" s="15" t="s">
        <v>46</v>
      </c>
      <c r="J9" s="15" t="s">
        <v>46</v>
      </c>
      <c r="K9" s="15" t="s">
        <v>46</v>
      </c>
    </row>
    <row r="10" spans="1:11" ht="15" x14ac:dyDescent="0.4">
      <c r="A10" s="21" t="s">
        <v>9</v>
      </c>
      <c r="B10" s="21" t="s">
        <v>10</v>
      </c>
      <c r="C10" s="21" t="s">
        <v>24</v>
      </c>
      <c r="D10" s="23"/>
      <c r="E10" s="23"/>
      <c r="F10" s="23"/>
      <c r="G10" s="23"/>
      <c r="H10" s="15" t="s">
        <v>46</v>
      </c>
      <c r="I10" s="15" t="s">
        <v>46</v>
      </c>
      <c r="J10" s="15" t="s">
        <v>46</v>
      </c>
      <c r="K10" s="15" t="s">
        <v>46</v>
      </c>
    </row>
    <row r="11" spans="1:11" ht="15" x14ac:dyDescent="0.4">
      <c r="A11" s="21" t="s">
        <v>11</v>
      </c>
      <c r="B11" s="21" t="s">
        <v>10</v>
      </c>
      <c r="C11" s="21" t="s">
        <v>24</v>
      </c>
      <c r="D11" s="23"/>
      <c r="E11" s="23"/>
      <c r="F11" s="23"/>
      <c r="G11" s="23"/>
      <c r="H11" s="15" t="s">
        <v>46</v>
      </c>
      <c r="I11" s="15" t="s">
        <v>46</v>
      </c>
      <c r="J11" s="15" t="s">
        <v>46</v>
      </c>
      <c r="K11" s="15" t="s">
        <v>46</v>
      </c>
    </row>
    <row r="12" spans="1:11" ht="15" x14ac:dyDescent="0.4">
      <c r="A12" s="59" t="s">
        <v>32</v>
      </c>
      <c r="B12" s="59"/>
      <c r="C12" s="59"/>
      <c r="D12" s="24">
        <f>SUM(D7:D11)</f>
        <v>0</v>
      </c>
      <c r="E12" s="24">
        <f>SUM(E6:E11)</f>
        <v>0</v>
      </c>
      <c r="F12" s="24">
        <f>SUM(F6:F11)</f>
        <v>17.248869000000028</v>
      </c>
      <c r="G12" s="17">
        <f t="shared" si="0"/>
        <v>-17.248869000000028</v>
      </c>
      <c r="H12" s="25" t="s">
        <v>46</v>
      </c>
      <c r="I12" s="25" t="s">
        <v>46</v>
      </c>
      <c r="J12" s="25" t="s">
        <v>46</v>
      </c>
      <c r="K12" s="25" t="s">
        <v>46</v>
      </c>
    </row>
    <row r="13" spans="1:11" ht="15" x14ac:dyDescent="0.4">
      <c r="A13" s="21" t="s">
        <v>11</v>
      </c>
      <c r="B13" s="21" t="s">
        <v>11</v>
      </c>
      <c r="C13" s="21" t="s">
        <v>14</v>
      </c>
      <c r="D13" s="23"/>
      <c r="E13" s="23"/>
      <c r="F13" s="23"/>
      <c r="G13" s="23"/>
      <c r="H13" s="15">
        <v>0</v>
      </c>
      <c r="I13" s="15">
        <v>0</v>
      </c>
      <c r="J13" s="15">
        <v>0</v>
      </c>
      <c r="K13" s="15">
        <v>0</v>
      </c>
    </row>
    <row r="14" spans="1:11" ht="15" x14ac:dyDescent="0.4">
      <c r="A14" s="21" t="s">
        <v>4</v>
      </c>
      <c r="B14" s="21" t="s">
        <v>11</v>
      </c>
      <c r="C14" s="21" t="s">
        <v>23</v>
      </c>
      <c r="D14" s="15">
        <f>('[9]Biomass1 of 1'!$H$14*44/12)/1000</f>
        <v>-322.82249999999999</v>
      </c>
      <c r="E14" s="23"/>
      <c r="F14" s="15">
        <f>('[9]Soils2 of 2'!$I$14*44/12)/1000</f>
        <v>0</v>
      </c>
      <c r="G14" s="15">
        <f t="shared" si="0"/>
        <v>322.82249999999999</v>
      </c>
      <c r="H14" s="12" t="s">
        <v>46</v>
      </c>
      <c r="I14" s="12" t="s">
        <v>46</v>
      </c>
      <c r="J14" s="12" t="s">
        <v>46</v>
      </c>
      <c r="K14" s="12" t="s">
        <v>46</v>
      </c>
    </row>
    <row r="15" spans="1:11" ht="15" x14ac:dyDescent="0.4">
      <c r="A15" s="21" t="s">
        <v>7</v>
      </c>
      <c r="B15" s="21" t="s">
        <v>11</v>
      </c>
      <c r="C15" s="21" t="s">
        <v>24</v>
      </c>
      <c r="D15" s="23"/>
      <c r="E15" s="23"/>
      <c r="F15" s="15">
        <f>('[9]Soils2 of 2'!$I$20*44/12)/1000</f>
        <v>0</v>
      </c>
      <c r="G15" s="15">
        <f t="shared" si="0"/>
        <v>0</v>
      </c>
      <c r="H15" s="12" t="s">
        <v>46</v>
      </c>
      <c r="I15" s="12" t="s">
        <v>46</v>
      </c>
      <c r="J15" s="12" t="s">
        <v>46</v>
      </c>
      <c r="K15" s="12" t="s">
        <v>46</v>
      </c>
    </row>
    <row r="16" spans="1:11" ht="15" x14ac:dyDescent="0.4">
      <c r="A16" s="21" t="s">
        <v>8</v>
      </c>
      <c r="B16" s="21" t="s">
        <v>11</v>
      </c>
      <c r="C16" s="21" t="s">
        <v>23</v>
      </c>
      <c r="D16" s="23"/>
      <c r="E16" s="23"/>
      <c r="F16" s="15">
        <f>('[9]Soils2 of 2'!$I$27*44/12)/1000</f>
        <v>2.661862500000006</v>
      </c>
      <c r="G16" s="15">
        <f t="shared" si="0"/>
        <v>-2.661862500000006</v>
      </c>
      <c r="H16" s="12" t="s">
        <v>46</v>
      </c>
      <c r="I16" s="12" t="s">
        <v>46</v>
      </c>
      <c r="J16" s="12" t="s">
        <v>46</v>
      </c>
      <c r="K16" s="12" t="s">
        <v>46</v>
      </c>
    </row>
    <row r="17" spans="1:11" ht="15" x14ac:dyDescent="0.4">
      <c r="A17" s="21" t="s">
        <v>9</v>
      </c>
      <c r="B17" s="21" t="s">
        <v>11</v>
      </c>
      <c r="C17" s="21" t="s">
        <v>24</v>
      </c>
      <c r="D17" s="23"/>
      <c r="E17" s="23"/>
      <c r="F17" s="15">
        <f>('[9]Soils2 of 2'!$I$33*44/12)/1000</f>
        <v>0</v>
      </c>
      <c r="G17" s="15">
        <f t="shared" si="0"/>
        <v>0</v>
      </c>
      <c r="H17" s="12" t="s">
        <v>46</v>
      </c>
      <c r="I17" s="12" t="s">
        <v>46</v>
      </c>
      <c r="J17" s="12" t="s">
        <v>46</v>
      </c>
      <c r="K17" s="12" t="s">
        <v>46</v>
      </c>
    </row>
    <row r="18" spans="1:11" ht="15" x14ac:dyDescent="0.4">
      <c r="A18" s="21" t="s">
        <v>10</v>
      </c>
      <c r="B18" s="21" t="s">
        <v>11</v>
      </c>
      <c r="C18" s="21" t="s">
        <v>24</v>
      </c>
      <c r="D18" s="23"/>
      <c r="E18" s="23"/>
      <c r="F18" s="15">
        <f>('[9]Soils2 of 2'!$I$33*44/12)/1000</f>
        <v>0</v>
      </c>
      <c r="G18" s="15">
        <f t="shared" si="0"/>
        <v>0</v>
      </c>
      <c r="H18" s="12" t="s">
        <v>46</v>
      </c>
      <c r="I18" s="12" t="s">
        <v>46</v>
      </c>
      <c r="J18" s="12" t="s">
        <v>46</v>
      </c>
      <c r="K18" s="12" t="s">
        <v>46</v>
      </c>
    </row>
    <row r="19" spans="1:11" ht="15" x14ac:dyDescent="0.4">
      <c r="A19" s="59" t="s">
        <v>33</v>
      </c>
      <c r="B19" s="59"/>
      <c r="C19" s="59"/>
      <c r="D19" s="17">
        <f>SUM(D13:D18)</f>
        <v>-322.82249999999999</v>
      </c>
      <c r="E19" s="23"/>
      <c r="F19" s="17">
        <f>SUM(F14:F18)</f>
        <v>2.661862500000006</v>
      </c>
      <c r="G19" s="17">
        <f t="shared" si="0"/>
        <v>320.16063750000001</v>
      </c>
      <c r="H19" s="25" t="s">
        <v>46</v>
      </c>
      <c r="I19" s="25" t="s">
        <v>46</v>
      </c>
      <c r="J19" s="25" t="s">
        <v>46</v>
      </c>
      <c r="K19" s="25" t="s">
        <v>46</v>
      </c>
    </row>
    <row r="20" spans="1:11" ht="27" x14ac:dyDescent="0.4">
      <c r="A20" s="21" t="s">
        <v>34</v>
      </c>
      <c r="B20" s="21"/>
      <c r="C20" s="21"/>
      <c r="D20" s="12" t="s">
        <v>47</v>
      </c>
      <c r="E20" s="12" t="s">
        <v>47</v>
      </c>
      <c r="F20" s="12" t="s">
        <v>47</v>
      </c>
      <c r="G20" s="12" t="s">
        <v>47</v>
      </c>
      <c r="H20" s="12" t="s">
        <v>47</v>
      </c>
      <c r="I20" s="26" t="s">
        <v>47</v>
      </c>
      <c r="J20" s="12" t="s">
        <v>47</v>
      </c>
      <c r="K20" s="12" t="s">
        <v>47</v>
      </c>
    </row>
    <row r="21" spans="1:11" ht="15" x14ac:dyDescent="0.4">
      <c r="A21" s="59" t="s">
        <v>35</v>
      </c>
      <c r="B21" s="59"/>
      <c r="C21" s="59"/>
      <c r="D21" s="27"/>
      <c r="E21" s="27"/>
      <c r="F21" s="27"/>
      <c r="G21" s="27"/>
      <c r="H21" s="27"/>
      <c r="I21" s="28"/>
      <c r="J21" s="28"/>
      <c r="K21" s="28"/>
    </row>
    <row r="22" spans="1:11" ht="15" x14ac:dyDescent="0.4">
      <c r="A22" s="54" t="s">
        <v>3</v>
      </c>
      <c r="B22" s="54"/>
      <c r="C22" s="54"/>
      <c r="D22" s="29">
        <f>D19+D12+Emissions_Removals_2003!D26+Emissions_Removals_2003!D19+Emissions_Removals_2003!D12</f>
        <v>10364.637969100801</v>
      </c>
      <c r="E22" s="29">
        <f>E12+Emissions_Removals_2003!E26+Emissions_Removals_2003!E19+Emissions_Removals_2003!E12</f>
        <v>1775.472233333333</v>
      </c>
      <c r="F22" s="29">
        <f>F19+F12+Emissions_Removals_2003!F26+Emissions_Removals_2003!F19+Emissions_Removals_2003!F12</f>
        <v>-583.11902882749803</v>
      </c>
      <c r="G22" s="29">
        <f>+G19+G12+Emissions_Removals_2003!G26+Emissions_Removals_2003!G19+Emissions_Removals_2003!G12</f>
        <v>-11556.991173606637</v>
      </c>
      <c r="H22" s="29">
        <f>+Emissions_Removals_2003!H19+Emissions_Removals_2003!H26</f>
        <v>0.20719650000000001</v>
      </c>
      <c r="I22" s="29">
        <f>+Emissions_Removals_2003!I19+Emissions_Removals_2003!I26</f>
        <v>1.249255E-2</v>
      </c>
      <c r="J22" s="29">
        <f>+Emissions_Removals_2003!J19+Emissions_Removals_2003!J26</f>
        <v>0.2756845</v>
      </c>
      <c r="K22" s="29">
        <f>+Emissions_Removals_2003!K19+Emissions_Removals_2003!K26</f>
        <v>6.4268749999999999</v>
      </c>
    </row>
    <row r="23" spans="1:11" x14ac:dyDescent="0.35">
      <c r="A23" s="3" t="s">
        <v>48</v>
      </c>
    </row>
    <row r="24" spans="1:11" x14ac:dyDescent="0.35">
      <c r="A24" s="57" t="s">
        <v>49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1:11" x14ac:dyDescent="0.35">
      <c r="A25" s="1" t="s">
        <v>50</v>
      </c>
    </row>
    <row r="26" spans="1:11" x14ac:dyDescent="0.35">
      <c r="A26" s="1" t="s">
        <v>51</v>
      </c>
    </row>
  </sheetData>
  <mergeCells count="19">
    <mergeCell ref="A24:K24"/>
    <mergeCell ref="A21:C21"/>
    <mergeCell ref="A22:C22"/>
    <mergeCell ref="H3:H4"/>
    <mergeCell ref="I3:I4"/>
    <mergeCell ref="J3:J4"/>
    <mergeCell ref="K3:K4"/>
    <mergeCell ref="A12:C12"/>
    <mergeCell ref="A19:C19"/>
    <mergeCell ref="A1:K1"/>
    <mergeCell ref="A2:B2"/>
    <mergeCell ref="C2:C5"/>
    <mergeCell ref="D2:G2"/>
    <mergeCell ref="A3:A5"/>
    <mergeCell ref="B3:B5"/>
    <mergeCell ref="D3:D4"/>
    <mergeCell ref="E3:E4"/>
    <mergeCell ref="F3:F4"/>
    <mergeCell ref="G3:G4"/>
  </mergeCells>
  <pageMargins left="1.1811023622047245" right="0.78740157480314965" top="1.1811023622047245" bottom="1.1811023622047245" header="0.51181102362204722" footer="0.51181102362204722"/>
  <pageSetup paperSize="9" scale="9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"/>
  <sheetViews>
    <sheetView view="pageBreakPreview" zoomScale="60" zoomScaleNormal="100" workbookViewId="0">
      <selection activeCell="F25" sqref="F25"/>
    </sheetView>
  </sheetViews>
  <sheetFormatPr baseColWidth="10" defaultColWidth="9.109375" defaultRowHeight="13.2" x14ac:dyDescent="0.35"/>
  <cols>
    <col min="1" max="1" width="12.44140625" style="1" customWidth="1"/>
    <col min="2" max="2" width="14.109375" style="1" customWidth="1"/>
    <col min="3" max="3" width="12.33203125" style="1" customWidth="1"/>
    <col min="4" max="11" width="12.77734375" style="1" customWidth="1"/>
    <col min="12" max="16384" width="9.109375" style="1"/>
  </cols>
  <sheetData>
    <row r="1" spans="1:11" ht="47.25" customHeight="1" x14ac:dyDescent="0.35">
      <c r="A1" s="52" t="s">
        <v>67</v>
      </c>
      <c r="B1" s="52"/>
      <c r="C1" s="53"/>
      <c r="D1" s="53"/>
      <c r="E1" s="53"/>
      <c r="F1" s="53"/>
      <c r="G1" s="53"/>
      <c r="H1" s="53"/>
      <c r="I1" s="53"/>
      <c r="J1" s="53"/>
      <c r="K1" s="53"/>
    </row>
    <row r="2" spans="1:11" x14ac:dyDescent="0.35">
      <c r="A2" s="53" t="s">
        <v>0</v>
      </c>
      <c r="B2" s="53"/>
      <c r="C2" s="53" t="s">
        <v>13</v>
      </c>
      <c r="D2" s="53" t="s">
        <v>57</v>
      </c>
      <c r="E2" s="53"/>
      <c r="F2" s="53"/>
      <c r="G2" s="53"/>
      <c r="H2" s="6" t="s">
        <v>58</v>
      </c>
      <c r="I2" s="6" t="s">
        <v>59</v>
      </c>
      <c r="J2" s="6" t="s">
        <v>6</v>
      </c>
      <c r="K2" s="6" t="s">
        <v>5</v>
      </c>
    </row>
    <row r="3" spans="1:11" ht="12.75" customHeight="1" x14ac:dyDescent="0.35">
      <c r="A3" s="53" t="s">
        <v>1</v>
      </c>
      <c r="B3" s="53" t="s">
        <v>2</v>
      </c>
      <c r="C3" s="53"/>
      <c r="D3" s="53" t="s">
        <v>25</v>
      </c>
      <c r="E3" s="53" t="s">
        <v>26</v>
      </c>
      <c r="F3" s="53" t="s">
        <v>27</v>
      </c>
      <c r="G3" s="56" t="s">
        <v>60</v>
      </c>
      <c r="H3" s="53" t="s">
        <v>29</v>
      </c>
      <c r="I3" s="53" t="s">
        <v>29</v>
      </c>
      <c r="J3" s="53" t="s">
        <v>29</v>
      </c>
      <c r="K3" s="53" t="s">
        <v>29</v>
      </c>
    </row>
    <row r="4" spans="1:11" x14ac:dyDescent="0.35">
      <c r="A4" s="53"/>
      <c r="B4" s="53"/>
      <c r="C4" s="53"/>
      <c r="D4" s="53"/>
      <c r="E4" s="53"/>
      <c r="F4" s="53"/>
      <c r="G4" s="56"/>
      <c r="H4" s="53"/>
      <c r="I4" s="53"/>
      <c r="J4" s="53"/>
      <c r="K4" s="53"/>
    </row>
    <row r="5" spans="1:11" x14ac:dyDescent="0.35">
      <c r="A5" s="53"/>
      <c r="B5" s="53"/>
      <c r="C5" s="53"/>
      <c r="D5" s="7" t="s">
        <v>61</v>
      </c>
      <c r="E5" s="7" t="s">
        <v>62</v>
      </c>
      <c r="F5" s="7" t="s">
        <v>63</v>
      </c>
      <c r="G5" s="7"/>
      <c r="H5" s="7"/>
      <c r="I5" s="7"/>
      <c r="J5" s="7"/>
      <c r="K5" s="7"/>
    </row>
    <row r="6" spans="1:11" ht="15" x14ac:dyDescent="0.4">
      <c r="A6" s="8" t="s">
        <v>4</v>
      </c>
      <c r="B6" s="8" t="s">
        <v>7</v>
      </c>
      <c r="C6" s="9" t="s">
        <v>18</v>
      </c>
      <c r="D6" s="10">
        <f>Emissions_Removals_2003!D14</f>
        <v>0</v>
      </c>
      <c r="E6" s="10">
        <f>Emissions_Removals_2003!E14</f>
        <v>0</v>
      </c>
      <c r="F6" s="10">
        <f>Emissions_Removals_2003!F14</f>
        <v>-18.008978625000012</v>
      </c>
      <c r="G6" s="16">
        <f>Emissions_Removals_2003!G14</f>
        <v>18.008978625000012</v>
      </c>
      <c r="H6" s="10">
        <f>Emissions_Removals_2003!H14</f>
        <v>0</v>
      </c>
      <c r="I6" s="10">
        <f>Emissions_Removals_2003!I14</f>
        <v>0</v>
      </c>
      <c r="J6" s="10">
        <f>Emissions_Removals_2003!J14</f>
        <v>0</v>
      </c>
      <c r="K6" s="10">
        <f>Emissions_Removals_2003!K14</f>
        <v>0</v>
      </c>
    </row>
    <row r="7" spans="1:11" ht="15" x14ac:dyDescent="0.4">
      <c r="A7" s="8" t="s">
        <v>4</v>
      </c>
      <c r="B7" s="8" t="s">
        <v>8</v>
      </c>
      <c r="C7" s="9" t="s">
        <v>18</v>
      </c>
      <c r="D7" s="10">
        <f>Emissions_Removals_2003!D21</f>
        <v>-1547.4249450000002</v>
      </c>
      <c r="E7" s="10">
        <f>Emissions_Removals_2003!E21</f>
        <v>-265.64999999999998</v>
      </c>
      <c r="F7" s="10">
        <f>Emissions_Removals_2003!F21</f>
        <v>-10.647450000000024</v>
      </c>
      <c r="G7" s="16">
        <f>Emissions_Removals_2003!G21</f>
        <v>1823.7223950000002</v>
      </c>
      <c r="H7" s="10">
        <f>Emissions_Removals_2003!H21</f>
        <v>0</v>
      </c>
      <c r="I7" s="10">
        <f>Emissions_Removals_2003!I21</f>
        <v>0</v>
      </c>
      <c r="J7" s="10">
        <f>Emissions_Removals_2003!J21</f>
        <v>0</v>
      </c>
      <c r="K7" s="10">
        <f>Emissions_Removals_2003!K21</f>
        <v>0</v>
      </c>
    </row>
    <row r="8" spans="1:11" ht="15" x14ac:dyDescent="0.4">
      <c r="A8" s="8" t="s">
        <v>4</v>
      </c>
      <c r="B8" s="8" t="s">
        <v>9</v>
      </c>
      <c r="C8" s="9" t="s">
        <v>23</v>
      </c>
      <c r="D8" s="10">
        <f>Emissions_Removals_2003!D28</f>
        <v>0</v>
      </c>
      <c r="E8" s="10">
        <f>Emissions_Removals_2003!E28</f>
        <v>0</v>
      </c>
      <c r="F8" s="10">
        <f>Emissions_Removals_2003!F28</f>
        <v>0</v>
      </c>
      <c r="G8" s="10">
        <f>Emissions_Removals_2003!G28</f>
        <v>0</v>
      </c>
      <c r="H8" s="10">
        <f>Emissions_Removals_2003!H28</f>
        <v>0</v>
      </c>
      <c r="I8" s="10">
        <f>Emissions_Removals_2003!I28</f>
        <v>0</v>
      </c>
      <c r="J8" s="10">
        <f>Emissions_Removals_2003!J28</f>
        <v>0</v>
      </c>
      <c r="K8" s="10">
        <f>Emissions_Removals_2003!K28</f>
        <v>0</v>
      </c>
    </row>
    <row r="9" spans="1:11" ht="15" x14ac:dyDescent="0.4">
      <c r="A9" s="8" t="s">
        <v>4</v>
      </c>
      <c r="B9" s="8" t="s">
        <v>10</v>
      </c>
      <c r="C9" s="9" t="s">
        <v>23</v>
      </c>
      <c r="D9" s="10">
        <f>'Emissions_Removals_2003 (2)'!D7</f>
        <v>0</v>
      </c>
      <c r="E9" s="10">
        <f>'Emissions_Removals_2003 (2)'!E7</f>
        <v>0</v>
      </c>
      <c r="F9" s="10">
        <f>'Emissions_Removals_2003 (2)'!F7</f>
        <v>0</v>
      </c>
      <c r="G9" s="10">
        <f>'Emissions_Removals_2003 (2)'!G7</f>
        <v>0</v>
      </c>
      <c r="H9" s="10" t="s">
        <v>46</v>
      </c>
      <c r="I9" s="10" t="s">
        <v>46</v>
      </c>
      <c r="J9" s="10" t="s">
        <v>46</v>
      </c>
      <c r="K9" s="10" t="s">
        <v>46</v>
      </c>
    </row>
    <row r="10" spans="1:11" ht="15" x14ac:dyDescent="0.4">
      <c r="A10" s="8" t="s">
        <v>4</v>
      </c>
      <c r="B10" s="8" t="s">
        <v>11</v>
      </c>
      <c r="C10" s="9" t="s">
        <v>23</v>
      </c>
      <c r="D10" s="10">
        <f>'Emissions_Removals_2003 (2)'!D14</f>
        <v>-322.82249999999999</v>
      </c>
      <c r="E10" s="18"/>
      <c r="F10" s="10">
        <f>'Emissions_Removals_2003 (2)'!F14</f>
        <v>0</v>
      </c>
      <c r="G10" s="10">
        <f>'Emissions_Removals_2003 (2)'!G14</f>
        <v>322.82249999999999</v>
      </c>
      <c r="H10" s="10" t="str">
        <f>'Emissions_Removals_2003 (2)'!H14</f>
        <v>NE</v>
      </c>
      <c r="I10" s="10" t="str">
        <f>'Emissions_Removals_2003 (2)'!I14</f>
        <v>NE</v>
      </c>
      <c r="J10" s="10" t="str">
        <f>'Emissions_Removals_2003 (2)'!J14</f>
        <v>NE</v>
      </c>
      <c r="K10" s="10" t="str">
        <f>'Emissions_Removals_2003 (2)'!K14</f>
        <v>NE</v>
      </c>
    </row>
    <row r="11" spans="1:11" ht="15" x14ac:dyDescent="0.4">
      <c r="A11" s="54" t="s">
        <v>12</v>
      </c>
      <c r="B11" s="54"/>
      <c r="C11" s="54"/>
      <c r="D11" s="13">
        <f>SUM(D6:D10)</f>
        <v>-1870.2474450000002</v>
      </c>
      <c r="E11" s="13">
        <f>SUM(E6:E10)</f>
        <v>-265.64999999999998</v>
      </c>
      <c r="F11" s="13">
        <f>SUM(F6:F10)</f>
        <v>-28.656428625000036</v>
      </c>
      <c r="G11" s="13">
        <f>SUM(G6:G10)</f>
        <v>2164.5538736250001</v>
      </c>
      <c r="H11" s="13" t="s">
        <v>46</v>
      </c>
      <c r="I11" s="13" t="s">
        <v>46</v>
      </c>
      <c r="J11" s="13" t="s">
        <v>46</v>
      </c>
      <c r="K11" s="13" t="s">
        <v>46</v>
      </c>
    </row>
    <row r="12" spans="1:11" ht="15" x14ac:dyDescent="0.4">
      <c r="A12" s="8" t="s">
        <v>8</v>
      </c>
      <c r="B12" s="8" t="s">
        <v>4</v>
      </c>
      <c r="C12" s="9" t="s">
        <v>15</v>
      </c>
      <c r="D12" s="10">
        <f>Emissions_Removals_2003!D8</f>
        <v>16936.101467149339</v>
      </c>
      <c r="E12" s="10">
        <f>Emissions_Removals_2003!E8</f>
        <v>1972.7297333333331</v>
      </c>
      <c r="F12" s="10">
        <f>Emissions_Removals_2003!F8</f>
        <v>457.57679275000095</v>
      </c>
      <c r="G12" s="10">
        <f>Emissions_Removals_2003!G8</f>
        <v>-19366.407993232675</v>
      </c>
      <c r="H12" s="10" t="s">
        <v>46</v>
      </c>
      <c r="I12" s="10" t="s">
        <v>46</v>
      </c>
      <c r="J12" s="10" t="s">
        <v>46</v>
      </c>
      <c r="K12" s="10" t="s">
        <v>46</v>
      </c>
    </row>
    <row r="13" spans="1:11" ht="15" x14ac:dyDescent="0.4">
      <c r="A13" s="8" t="s">
        <v>8</v>
      </c>
      <c r="B13" s="8" t="s">
        <v>7</v>
      </c>
      <c r="C13" s="9" t="s">
        <v>18</v>
      </c>
      <c r="D13" s="10">
        <f>Emissions_Removals_2003!D15</f>
        <v>0</v>
      </c>
      <c r="E13" s="10">
        <f>Emissions_Removals_2003!E15</f>
        <v>0</v>
      </c>
      <c r="F13" s="16">
        <f>Emissions_Removals_2003!F15</f>
        <v>-2379.4007682500001</v>
      </c>
      <c r="G13" s="16">
        <f>Emissions_Removals_2003!G15</f>
        <v>2379.4007682500001</v>
      </c>
      <c r="H13" s="10">
        <f>Emissions_Removals_2003!H15</f>
        <v>0</v>
      </c>
      <c r="I13" s="10">
        <f>Emissions_Removals_2003!I15</f>
        <v>0</v>
      </c>
      <c r="J13" s="10">
        <f>Emissions_Removals_2003!J15</f>
        <v>0</v>
      </c>
      <c r="K13" s="10">
        <f>Emissions_Removals_2003!K15</f>
        <v>0</v>
      </c>
    </row>
    <row r="14" spans="1:11" ht="15" x14ac:dyDescent="0.4">
      <c r="A14" s="8" t="s">
        <v>8</v>
      </c>
      <c r="B14" s="8" t="s">
        <v>9</v>
      </c>
      <c r="C14" s="9" t="s">
        <v>23</v>
      </c>
      <c r="D14" s="10">
        <f>Emissions_Removals_2003!D30</f>
        <v>0</v>
      </c>
      <c r="E14" s="10">
        <f>Emissions_Removals_2003!E30</f>
        <v>0</v>
      </c>
      <c r="F14" s="10">
        <f>Emissions_Removals_2003!F30</f>
        <v>0</v>
      </c>
      <c r="G14" s="10">
        <f>Emissions_Removals_2003!G30</f>
        <v>0</v>
      </c>
      <c r="H14" s="10">
        <f>Emissions_Removals_2003!H30</f>
        <v>0</v>
      </c>
      <c r="I14" s="10">
        <f>Emissions_Removals_2003!I30</f>
        <v>0</v>
      </c>
      <c r="J14" s="10">
        <f>Emissions_Removals_2003!J30</f>
        <v>0</v>
      </c>
      <c r="K14" s="10">
        <f>Emissions_Removals_2003!K30</f>
        <v>0</v>
      </c>
    </row>
    <row r="15" spans="1:11" ht="15" x14ac:dyDescent="0.4">
      <c r="A15" s="8" t="s">
        <v>8</v>
      </c>
      <c r="B15" s="8" t="s">
        <v>10</v>
      </c>
      <c r="C15" s="9" t="s">
        <v>23</v>
      </c>
      <c r="D15" s="18"/>
      <c r="E15" s="18"/>
      <c r="F15" s="10">
        <f>'Emissions_Removals_2003 (2)'!F9</f>
        <v>10.943212500000023</v>
      </c>
      <c r="G15" s="10">
        <f>'Emissions_Removals_2003 (2)'!G9</f>
        <v>-10.943212500000023</v>
      </c>
      <c r="H15" s="10" t="s">
        <v>46</v>
      </c>
      <c r="I15" s="10" t="s">
        <v>46</v>
      </c>
      <c r="J15" s="10" t="s">
        <v>46</v>
      </c>
      <c r="K15" s="10" t="s">
        <v>46</v>
      </c>
    </row>
    <row r="16" spans="1:11" ht="15" x14ac:dyDescent="0.4">
      <c r="A16" s="8" t="s">
        <v>8</v>
      </c>
      <c r="B16" s="8" t="s">
        <v>11</v>
      </c>
      <c r="C16" s="9" t="s">
        <v>23</v>
      </c>
      <c r="D16" s="18"/>
      <c r="E16" s="18"/>
      <c r="F16" s="10">
        <f>'Emissions_Removals_2003 (2)'!F16</f>
        <v>2.661862500000006</v>
      </c>
      <c r="G16" s="10">
        <f>'Emissions_Removals_2003 (2)'!G16</f>
        <v>-2.661862500000006</v>
      </c>
      <c r="H16" s="10" t="s">
        <v>46</v>
      </c>
      <c r="I16" s="10" t="s">
        <v>46</v>
      </c>
      <c r="J16" s="10" t="s">
        <v>46</v>
      </c>
      <c r="K16" s="10" t="s">
        <v>46</v>
      </c>
    </row>
    <row r="17" spans="1:11" ht="15" x14ac:dyDescent="0.4">
      <c r="A17" s="54" t="s">
        <v>21</v>
      </c>
      <c r="B17" s="54"/>
      <c r="C17" s="54"/>
      <c r="D17" s="30">
        <f>SUM(D12:D16)</f>
        <v>16936.101467149339</v>
      </c>
      <c r="E17" s="30">
        <f t="shared" ref="E17:G17" si="0">SUM(E12:E16)</f>
        <v>1972.7297333333331</v>
      </c>
      <c r="F17" s="30">
        <f t="shared" si="0"/>
        <v>-1908.2189004999989</v>
      </c>
      <c r="G17" s="30">
        <f t="shared" si="0"/>
        <v>-17000.612299982673</v>
      </c>
      <c r="H17" s="30" t="s">
        <v>46</v>
      </c>
      <c r="I17" s="30" t="s">
        <v>46</v>
      </c>
      <c r="J17" s="30" t="s">
        <v>46</v>
      </c>
      <c r="K17" s="30" t="s">
        <v>46</v>
      </c>
    </row>
    <row r="18" spans="1:11" ht="15" x14ac:dyDescent="0.4">
      <c r="A18" s="54" t="s">
        <v>3</v>
      </c>
      <c r="B18" s="54"/>
      <c r="C18" s="54"/>
      <c r="D18" s="31">
        <f>+D11+D17</f>
        <v>15065.854022149339</v>
      </c>
      <c r="E18" s="31">
        <f>+E11+E17</f>
        <v>1707.079733333333</v>
      </c>
      <c r="F18" s="31">
        <f>+F11+F17</f>
        <v>-1936.8753291249989</v>
      </c>
      <c r="G18" s="31">
        <f>+G11+G17</f>
        <v>-14836.058426357673</v>
      </c>
      <c r="H18" s="31" t="s">
        <v>46</v>
      </c>
      <c r="I18" s="31" t="s">
        <v>46</v>
      </c>
      <c r="J18" s="31" t="s">
        <v>46</v>
      </c>
      <c r="K18" s="31" t="s">
        <v>46</v>
      </c>
    </row>
    <row r="19" spans="1:11" x14ac:dyDescent="0.35">
      <c r="A19" s="3" t="s">
        <v>48</v>
      </c>
    </row>
    <row r="20" spans="1:11" x14ac:dyDescent="0.35">
      <c r="A20" s="57" t="s">
        <v>53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</row>
    <row r="21" spans="1:11" x14ac:dyDescent="0.35">
      <c r="A21" s="1" t="s">
        <v>50</v>
      </c>
    </row>
  </sheetData>
  <mergeCells count="18">
    <mergeCell ref="A20:K20"/>
    <mergeCell ref="A18:C18"/>
    <mergeCell ref="H3:H4"/>
    <mergeCell ref="I3:I4"/>
    <mergeCell ref="J3:J4"/>
    <mergeCell ref="K3:K4"/>
    <mergeCell ref="A11:C11"/>
    <mergeCell ref="A17:C17"/>
    <mergeCell ref="A1:K1"/>
    <mergeCell ref="A2:B2"/>
    <mergeCell ref="C2:C5"/>
    <mergeCell ref="D2:G2"/>
    <mergeCell ref="A3:A5"/>
    <mergeCell ref="B3:B5"/>
    <mergeCell ref="D3:D4"/>
    <mergeCell ref="E3:E4"/>
    <mergeCell ref="F3:F4"/>
    <mergeCell ref="G3:G4"/>
  </mergeCells>
  <pageMargins left="1.1811023622047245" right="0.78740157480314965" top="1.1811023622047245" bottom="1.1811023622047245" header="0.51181102362204722" footer="0.51181102362204722"/>
  <pageSetup paperSize="9" scale="8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view="pageBreakPreview" zoomScale="60" zoomScaleNormal="100" workbookViewId="0">
      <pane xSplit="1" topLeftCell="B1" activePane="topRight" state="frozen"/>
      <selection activeCell="F25" sqref="F25"/>
      <selection pane="topRight" activeCell="F25" sqref="F25"/>
    </sheetView>
  </sheetViews>
  <sheetFormatPr baseColWidth="10" defaultColWidth="9.109375" defaultRowHeight="13.2" x14ac:dyDescent="0.35"/>
  <cols>
    <col min="1" max="1" width="12.44140625" style="1" customWidth="1"/>
    <col min="2" max="2" width="14.33203125" style="1" customWidth="1"/>
    <col min="3" max="3" width="13" style="1" customWidth="1"/>
    <col min="4" max="12" width="17.44140625" style="1" customWidth="1"/>
    <col min="13" max="16384" width="9.109375" style="1"/>
  </cols>
  <sheetData>
    <row r="1" spans="1:12" ht="36" customHeight="1" x14ac:dyDescent="0.35">
      <c r="A1" s="60" t="s">
        <v>68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2" x14ac:dyDescent="0.35">
      <c r="A2" s="53" t="s">
        <v>0</v>
      </c>
      <c r="B2" s="53"/>
      <c r="C2" s="53" t="s">
        <v>36</v>
      </c>
      <c r="D2" s="53" t="s">
        <v>25</v>
      </c>
      <c r="E2" s="53"/>
      <c r="F2" s="53"/>
      <c r="G2" s="53" t="s">
        <v>26</v>
      </c>
      <c r="H2" s="53"/>
      <c r="I2" s="53"/>
      <c r="J2" s="53" t="s">
        <v>27</v>
      </c>
      <c r="K2" s="53"/>
      <c r="L2" s="53"/>
    </row>
    <row r="3" spans="1:12" ht="12.75" customHeight="1" x14ac:dyDescent="0.35">
      <c r="A3" s="53" t="s">
        <v>1</v>
      </c>
      <c r="B3" s="53" t="s">
        <v>2</v>
      </c>
      <c r="C3" s="53"/>
      <c r="D3" s="53" t="s">
        <v>37</v>
      </c>
      <c r="E3" s="53" t="s">
        <v>38</v>
      </c>
      <c r="F3" s="53" t="s">
        <v>39</v>
      </c>
      <c r="G3" s="56" t="s">
        <v>40</v>
      </c>
      <c r="H3" s="53" t="s">
        <v>41</v>
      </c>
      <c r="I3" s="53" t="s">
        <v>42</v>
      </c>
      <c r="J3" s="53" t="s">
        <v>43</v>
      </c>
      <c r="K3" s="53" t="s">
        <v>44</v>
      </c>
      <c r="L3" s="53" t="s">
        <v>42</v>
      </c>
    </row>
    <row r="4" spans="1:12" x14ac:dyDescent="0.35">
      <c r="A4" s="53"/>
      <c r="B4" s="53"/>
      <c r="C4" s="53"/>
      <c r="D4" s="53"/>
      <c r="E4" s="53"/>
      <c r="F4" s="53"/>
      <c r="G4" s="56"/>
      <c r="H4" s="53"/>
      <c r="I4" s="53"/>
      <c r="J4" s="53"/>
      <c r="K4" s="53"/>
      <c r="L4" s="53"/>
    </row>
    <row r="5" spans="1:12" ht="13.8" x14ac:dyDescent="0.35">
      <c r="A5" s="53"/>
      <c r="B5" s="53"/>
      <c r="C5" s="53"/>
      <c r="D5" s="32" t="s">
        <v>69</v>
      </c>
      <c r="E5" s="32" t="s">
        <v>69</v>
      </c>
      <c r="F5" s="32" t="s">
        <v>70</v>
      </c>
      <c r="G5" s="32" t="s">
        <v>69</v>
      </c>
      <c r="H5" s="32" t="s">
        <v>69</v>
      </c>
      <c r="I5" s="32" t="s">
        <v>70</v>
      </c>
      <c r="J5" s="32" t="s">
        <v>69</v>
      </c>
      <c r="K5" s="32" t="s">
        <v>69</v>
      </c>
      <c r="L5" s="32" t="s">
        <v>70</v>
      </c>
    </row>
    <row r="6" spans="1:12" x14ac:dyDescent="0.35">
      <c r="A6" s="53"/>
      <c r="B6" s="53"/>
      <c r="C6" s="53"/>
      <c r="D6" s="7" t="s">
        <v>71</v>
      </c>
      <c r="E6" s="7" t="s">
        <v>72</v>
      </c>
      <c r="F6" s="7" t="s">
        <v>61</v>
      </c>
      <c r="G6" s="7" t="s">
        <v>73</v>
      </c>
      <c r="H6" s="7" t="s">
        <v>74</v>
      </c>
      <c r="I6" s="7" t="s">
        <v>62</v>
      </c>
      <c r="J6" s="7" t="s">
        <v>75</v>
      </c>
      <c r="K6" s="7" t="s">
        <v>76</v>
      </c>
      <c r="L6" s="7" t="s">
        <v>77</v>
      </c>
    </row>
    <row r="7" spans="1:12" ht="15" x14ac:dyDescent="0.4">
      <c r="A7" s="8" t="s">
        <v>4</v>
      </c>
      <c r="B7" s="8" t="s">
        <v>4</v>
      </c>
      <c r="C7" s="33">
        <f>'[1]Biomass1 of 4 2003'!$D$16</f>
        <v>1544987</v>
      </c>
      <c r="D7" s="10">
        <f>'[1]Biomass2 of 4 2003'!$E$16</f>
        <v>4236579.3219904006</v>
      </c>
      <c r="E7" s="10">
        <f>'[1]Biomass4 of 4 2003'!$E$16</f>
        <v>5691809.6716799997</v>
      </c>
      <c r="F7" s="10">
        <f>(((+D7-E7)/1000)*44/12)*-1</f>
        <v>5335.8446155285301</v>
      </c>
      <c r="G7" s="11"/>
      <c r="H7" s="11"/>
      <c r="I7" s="34"/>
      <c r="J7" s="34"/>
      <c r="K7" s="14" t="s">
        <v>46</v>
      </c>
      <c r="L7" s="34"/>
    </row>
    <row r="8" spans="1:12" ht="15" x14ac:dyDescent="0.4">
      <c r="A8" s="8" t="s">
        <v>7</v>
      </c>
      <c r="B8" s="8" t="s">
        <v>4</v>
      </c>
      <c r="C8" s="33">
        <f>'[2]Biomass1 of 4 2003'!$D$16</f>
        <v>26550</v>
      </c>
      <c r="D8" s="10">
        <f>'[2]Biomass2 of 4 2003'!$E$16</f>
        <v>203634.62136000002</v>
      </c>
      <c r="E8" s="10">
        <f>'[2]Biomass4 of 4 2003'!$F$16</f>
        <v>36489.674879999999</v>
      </c>
      <c r="F8" s="10">
        <f t="shared" ref="F8:F12" si="0">(((+D8-E8)/1000)*44/12)*-1</f>
        <v>-612.86480376000009</v>
      </c>
      <c r="G8" s="10" t="s">
        <v>46</v>
      </c>
      <c r="H8" s="10">
        <f>'[3]DW_L_2 of 2 2003'!$H$16</f>
        <v>18067.5</v>
      </c>
      <c r="I8" s="10">
        <f>((H8*44/12)/1000)*-1</f>
        <v>-66.247500000000002</v>
      </c>
      <c r="J8" s="10">
        <f>'[3]Soil_mineral 2003'!$H$17</f>
        <v>15679.983375000007</v>
      </c>
      <c r="K8" s="10" t="s">
        <v>46</v>
      </c>
      <c r="L8" s="10">
        <f>((J8*44/12)/1000)*-1</f>
        <v>-57.493272375000032</v>
      </c>
    </row>
    <row r="9" spans="1:12" ht="15" x14ac:dyDescent="0.4">
      <c r="A9" s="8" t="s">
        <v>8</v>
      </c>
      <c r="B9" s="8" t="s">
        <v>4</v>
      </c>
      <c r="C9" s="33">
        <f>'[2]Biomass1 of 4 2003'!$D$24</f>
        <v>747949</v>
      </c>
      <c r="D9" s="10">
        <f>'[2]Biomass2 of 4 2003'!$E$24</f>
        <v>5546337.7807280011</v>
      </c>
      <c r="E9" s="10">
        <f>'[2]Biomass4 of 4 2003'!$F$24</f>
        <v>927401.0169599998</v>
      </c>
      <c r="F9" s="10">
        <f t="shared" si="0"/>
        <v>-16936.101467149339</v>
      </c>
      <c r="G9" s="10" t="s">
        <v>46</v>
      </c>
      <c r="H9" s="10">
        <f>'[3]DW_L_2 of 2 2003'!$H$24</f>
        <v>538017.19999999995</v>
      </c>
      <c r="I9" s="10">
        <f t="shared" ref="I9:I13" si="1">((H9*44/12)/1000)*-1</f>
        <v>-1972.7297333333331</v>
      </c>
      <c r="J9" s="10">
        <f>'[3]Soil_mineral 2003'!$H$28</f>
        <v>124793.67075000027</v>
      </c>
      <c r="K9" s="10" t="s">
        <v>46</v>
      </c>
      <c r="L9" s="10">
        <f t="shared" ref="L9:L19" si="2">((J9*44/12)/1000)*-1</f>
        <v>-457.57679275000095</v>
      </c>
    </row>
    <row r="10" spans="1:12" ht="15" x14ac:dyDescent="0.4">
      <c r="A10" s="8" t="s">
        <v>9</v>
      </c>
      <c r="B10" s="8" t="s">
        <v>4</v>
      </c>
      <c r="C10" s="33">
        <f>'[2]Biomass1 of 4 2003'!$D$27</f>
        <v>0</v>
      </c>
      <c r="D10" s="10">
        <f>'[2]Biomass2 of 4 2003'!$E$27</f>
        <v>0</v>
      </c>
      <c r="E10" s="10">
        <f>'[2]Biomass4 of 4 2003'!$F$27</f>
        <v>0</v>
      </c>
      <c r="F10" s="10">
        <f t="shared" si="0"/>
        <v>0</v>
      </c>
      <c r="G10" s="10" t="s">
        <v>46</v>
      </c>
      <c r="H10" s="10">
        <f>'[3]DW_L_2 of 2 2003'!$H$28</f>
        <v>0</v>
      </c>
      <c r="I10" s="10">
        <f t="shared" si="1"/>
        <v>0</v>
      </c>
      <c r="J10" s="10">
        <f>'[3]Soil_mineral 2003'!$H$32</f>
        <v>0</v>
      </c>
      <c r="K10" s="10" t="s">
        <v>46</v>
      </c>
      <c r="L10" s="10">
        <f t="shared" si="2"/>
        <v>0</v>
      </c>
    </row>
    <row r="11" spans="1:12" ht="15" x14ac:dyDescent="0.4">
      <c r="A11" s="8" t="s">
        <v>10</v>
      </c>
      <c r="B11" s="8" t="s">
        <v>4</v>
      </c>
      <c r="C11" s="33">
        <f>'[2]Biomass1 of 4 2003'!$D$27</f>
        <v>0</v>
      </c>
      <c r="D11" s="10">
        <f>'[2]Biomass2 of 4 2003'!$E$27</f>
        <v>0</v>
      </c>
      <c r="E11" s="10">
        <f>'[2]Biomass4 of 4 2003'!$F$27</f>
        <v>0</v>
      </c>
      <c r="F11" s="10">
        <f t="shared" si="0"/>
        <v>0</v>
      </c>
      <c r="G11" s="10" t="s">
        <v>46</v>
      </c>
      <c r="H11" s="10">
        <f>'[3]DW_L_2 of 2 2003'!$H$28</f>
        <v>0</v>
      </c>
      <c r="I11" s="10">
        <f t="shared" si="1"/>
        <v>0</v>
      </c>
      <c r="J11" s="10">
        <f>'[3]Soil_mineral 2003'!$H$32</f>
        <v>0</v>
      </c>
      <c r="K11" s="10" t="s">
        <v>46</v>
      </c>
      <c r="L11" s="10">
        <f t="shared" si="2"/>
        <v>0</v>
      </c>
    </row>
    <row r="12" spans="1:12" ht="15" x14ac:dyDescent="0.4">
      <c r="A12" s="8" t="s">
        <v>11</v>
      </c>
      <c r="B12" s="8" t="s">
        <v>4</v>
      </c>
      <c r="C12" s="33">
        <f>'[2]Biomass1 of 4 2003'!$D$26</f>
        <v>900</v>
      </c>
      <c r="D12" s="10">
        <f>'[2]Biomass2 of 4 2003'!$E$26</f>
        <v>7366.4640000000009</v>
      </c>
      <c r="E12" s="10">
        <f>'[2]Biomass4 of 4 2003'!$F$26</f>
        <v>1430.8934399999998</v>
      </c>
      <c r="F12" s="10">
        <f t="shared" si="0"/>
        <v>-21.763758720000002</v>
      </c>
      <c r="G12" s="10" t="s">
        <v>46</v>
      </c>
      <c r="H12" s="10">
        <f>'[3]DW_L_2 of 2 2003'!$H$27</f>
        <v>585</v>
      </c>
      <c r="I12" s="10">
        <f t="shared" si="1"/>
        <v>-2.145</v>
      </c>
      <c r="J12" s="10">
        <f>'[3]Soil_mineral 2003'!$H$31</f>
        <v>0</v>
      </c>
      <c r="K12" s="10" t="s">
        <v>46</v>
      </c>
      <c r="L12" s="10">
        <f t="shared" si="2"/>
        <v>0</v>
      </c>
    </row>
    <row r="13" spans="1:12" ht="15" x14ac:dyDescent="0.4">
      <c r="A13" s="54" t="s">
        <v>12</v>
      </c>
      <c r="B13" s="54"/>
      <c r="C13" s="54"/>
      <c r="D13" s="13">
        <f>SUM(D7:D12)</f>
        <v>9993918.1880784016</v>
      </c>
      <c r="E13" s="13">
        <f>SUM(E7:E12)</f>
        <v>6657131.256959999</v>
      </c>
      <c r="F13" s="13">
        <f>(((+D13-E13)/1000)*44/12)*-1</f>
        <v>-12234.885414100811</v>
      </c>
      <c r="G13" s="30" t="s">
        <v>46</v>
      </c>
      <c r="H13" s="13">
        <f>SUM(H7:H12)</f>
        <v>556669.69999999995</v>
      </c>
      <c r="I13" s="30">
        <f t="shared" si="1"/>
        <v>-2041.1222333333333</v>
      </c>
      <c r="J13" s="13">
        <f>SUM(J7:J12)</f>
        <v>140473.65412500026</v>
      </c>
      <c r="K13" s="13" t="s">
        <v>46</v>
      </c>
      <c r="L13" s="13">
        <f t="shared" si="2"/>
        <v>-515.07006512500095</v>
      </c>
    </row>
    <row r="14" spans="1:12" ht="15" x14ac:dyDescent="0.4">
      <c r="A14" s="8" t="s">
        <v>7</v>
      </c>
      <c r="B14" s="8" t="s">
        <v>7</v>
      </c>
      <c r="C14" s="33">
        <f>'[4]Soils1 of 2'!$D$24</f>
        <v>1732445</v>
      </c>
      <c r="D14" s="10" t="s">
        <v>46</v>
      </c>
      <c r="E14" s="10" t="s">
        <v>46</v>
      </c>
      <c r="F14" s="10" t="s">
        <v>46</v>
      </c>
      <c r="G14" s="18"/>
      <c r="H14" s="18"/>
      <c r="I14" s="35"/>
      <c r="J14" s="10">
        <f>'[4]Soils2 of 2'!$I$22</f>
        <v>-44803.033807500033</v>
      </c>
      <c r="K14" s="10" t="s">
        <v>46</v>
      </c>
      <c r="L14" s="16">
        <f t="shared" si="2"/>
        <v>164.27779062750014</v>
      </c>
    </row>
    <row r="15" spans="1:12" ht="15" x14ac:dyDescent="0.4">
      <c r="A15" s="8" t="s">
        <v>4</v>
      </c>
      <c r="B15" s="8" t="s">
        <v>7</v>
      </c>
      <c r="C15" s="33">
        <f>'[5]Soils1 of 2'!$D$17</f>
        <v>11250</v>
      </c>
      <c r="D15" s="10">
        <f>'[5]Biomass1 of 1'!$I$15</f>
        <v>0</v>
      </c>
      <c r="E15" s="10">
        <f>'[5]Biomass1 of 1'!$I$15</f>
        <v>0</v>
      </c>
      <c r="F15" s="10">
        <f t="shared" ref="F15:F17" si="3">(((+D15-E15)/1000)*44/12)*-1</f>
        <v>0</v>
      </c>
      <c r="G15" s="18"/>
      <c r="H15" s="18"/>
      <c r="I15" s="35"/>
      <c r="J15" s="10">
        <f>'[5]Soils2 of 2'!$I$17</f>
        <v>-4911.5396250000031</v>
      </c>
      <c r="K15" s="10" t="s">
        <v>46</v>
      </c>
      <c r="L15" s="16">
        <f t="shared" si="2"/>
        <v>18.008978625000012</v>
      </c>
    </row>
    <row r="16" spans="1:12" ht="15" x14ac:dyDescent="0.4">
      <c r="A16" s="8" t="s">
        <v>8</v>
      </c>
      <c r="B16" s="8" t="s">
        <v>7</v>
      </c>
      <c r="C16" s="33">
        <f>'[5]Soils1 of 2'!$D$29</f>
        <v>1939050</v>
      </c>
      <c r="D16" s="10">
        <f>'[5]Biomass1 of 1'!$I$22</f>
        <v>0</v>
      </c>
      <c r="E16" s="10">
        <f>'[5]Biomass1 of 1'!$I$22</f>
        <v>0</v>
      </c>
      <c r="F16" s="10">
        <f t="shared" si="3"/>
        <v>0</v>
      </c>
      <c r="G16" s="18"/>
      <c r="H16" s="18"/>
      <c r="I16" s="35"/>
      <c r="J16" s="10">
        <f>'[5]Soils2 of 2'!$I$29</f>
        <v>-648927.48225000012</v>
      </c>
      <c r="K16" s="10" t="s">
        <v>46</v>
      </c>
      <c r="L16" s="16">
        <f t="shared" si="2"/>
        <v>2379.4007682500001</v>
      </c>
    </row>
    <row r="17" spans="1:13" ht="15" x14ac:dyDescent="0.4">
      <c r="A17" s="8" t="s">
        <v>9</v>
      </c>
      <c r="B17" s="8" t="s">
        <v>7</v>
      </c>
      <c r="C17" s="33">
        <f>'[5]Soils1 of 2'!$D$36</f>
        <v>0</v>
      </c>
      <c r="D17" s="10">
        <f>'[5]Biomass1 of 1'!$I$29</f>
        <v>0</v>
      </c>
      <c r="E17" s="10">
        <f>'[5]Biomass1 of 1'!$I$29</f>
        <v>0</v>
      </c>
      <c r="F17" s="10">
        <f t="shared" si="3"/>
        <v>0</v>
      </c>
      <c r="G17" s="18"/>
      <c r="H17" s="18"/>
      <c r="I17" s="35"/>
      <c r="J17" s="10">
        <f>'[5]Soils2 of 2'!$I$36</f>
        <v>0</v>
      </c>
      <c r="K17" s="10" t="s">
        <v>46</v>
      </c>
      <c r="L17" s="16">
        <f t="shared" si="2"/>
        <v>0</v>
      </c>
    </row>
    <row r="18" spans="1:13" ht="15" x14ac:dyDescent="0.4">
      <c r="A18" s="8" t="s">
        <v>10</v>
      </c>
      <c r="B18" s="8" t="s">
        <v>7</v>
      </c>
      <c r="C18" s="33">
        <f>'[5]Soils1 of 2'!$D$44</f>
        <v>0</v>
      </c>
      <c r="D18" s="11"/>
      <c r="E18" s="11"/>
      <c r="F18" s="11"/>
      <c r="G18" s="18"/>
      <c r="H18" s="18"/>
      <c r="I18" s="35"/>
      <c r="J18" s="10">
        <f>'[5]Soils2 of 2'!$I$43</f>
        <v>0</v>
      </c>
      <c r="K18" s="10" t="s">
        <v>46</v>
      </c>
      <c r="L18" s="16">
        <f t="shared" si="2"/>
        <v>0</v>
      </c>
    </row>
    <row r="19" spans="1:13" ht="15" x14ac:dyDescent="0.4">
      <c r="A19" s="8" t="s">
        <v>11</v>
      </c>
      <c r="B19" s="8" t="s">
        <v>7</v>
      </c>
      <c r="C19" s="33">
        <f>'[5]Soils1 of 2'!$D$51</f>
        <v>900</v>
      </c>
      <c r="D19" s="11"/>
      <c r="E19" s="11"/>
      <c r="F19" s="11"/>
      <c r="G19" s="18"/>
      <c r="H19" s="18"/>
      <c r="I19" s="35"/>
      <c r="J19" s="10">
        <f>'[5]Soils2 of 2'!$I$50</f>
        <v>-666.27225000000021</v>
      </c>
      <c r="K19" s="10" t="s">
        <v>46</v>
      </c>
      <c r="L19" s="16">
        <f t="shared" si="2"/>
        <v>2.4429982500000009</v>
      </c>
    </row>
    <row r="20" spans="1:13" ht="15" x14ac:dyDescent="0.4">
      <c r="A20" s="54" t="s">
        <v>16</v>
      </c>
      <c r="B20" s="54"/>
      <c r="C20" s="54"/>
      <c r="D20" s="30">
        <f>SUM(D14:D19)</f>
        <v>0</v>
      </c>
      <c r="E20" s="30">
        <f t="shared" ref="E20:F20" si="4">SUM(E14:E19)</f>
        <v>0</v>
      </c>
      <c r="F20" s="30">
        <f t="shared" si="4"/>
        <v>0</v>
      </c>
      <c r="G20" s="18"/>
      <c r="H20" s="18"/>
      <c r="I20" s="35"/>
      <c r="J20" s="30">
        <f>SUM(J14:J19)</f>
        <v>-699308.32793250016</v>
      </c>
      <c r="K20" s="30" t="s">
        <v>46</v>
      </c>
      <c r="L20" s="13">
        <f>((J20*44/12)/1000)*-1</f>
        <v>2564.1305357525007</v>
      </c>
      <c r="M20" s="4"/>
    </row>
    <row r="21" spans="1:13" ht="15" x14ac:dyDescent="0.4">
      <c r="A21" s="8" t="s">
        <v>8</v>
      </c>
      <c r="B21" s="8" t="s">
        <v>8</v>
      </c>
      <c r="C21" s="33">
        <f>'[6]Soils1 of 2'!$D$17</f>
        <v>9727788</v>
      </c>
      <c r="D21" s="18"/>
      <c r="E21" s="18"/>
      <c r="F21" s="18"/>
      <c r="G21" s="18"/>
      <c r="H21" s="18"/>
      <c r="I21" s="18"/>
      <c r="J21" s="10">
        <f>'[6]Soils2 of 2'!$I$15</f>
        <v>103131.48750000022</v>
      </c>
      <c r="K21" s="10" t="s">
        <v>46</v>
      </c>
      <c r="L21" s="16">
        <f>((J21*44/12)/1000)*-1</f>
        <v>-378.14878750000076</v>
      </c>
    </row>
    <row r="22" spans="1:13" ht="15" x14ac:dyDescent="0.4">
      <c r="A22" s="8" t="s">
        <v>4</v>
      </c>
      <c r="B22" s="8" t="s">
        <v>8</v>
      </c>
      <c r="C22" s="33">
        <f>'[7]Soils1 of 2'!$D$15</f>
        <v>59850</v>
      </c>
      <c r="D22" s="10">
        <f>'[7]Biomass1 of 1'!$H$14</f>
        <v>31407.75</v>
      </c>
      <c r="E22" s="10">
        <f>'[7]Biomass1 of 1'!$F$14</f>
        <v>453432.73500000004</v>
      </c>
      <c r="F22" s="10">
        <f t="shared" ref="F22" si="5">(((+D22-E22)/1000)*44/12)*-1</f>
        <v>1547.4249450000004</v>
      </c>
      <c r="G22" s="10" t="s">
        <v>46</v>
      </c>
      <c r="H22" s="10">
        <f>'[7]Adicional_DW_FL-GL_1'!$J$15</f>
        <v>-72450</v>
      </c>
      <c r="I22" s="16">
        <f>((H22*44/12)/1000)*-1</f>
        <v>265.64999999999998</v>
      </c>
      <c r="J22" s="10">
        <f>'[7]Soils2 of 2'!$I$15</f>
        <v>-2903.8500000000067</v>
      </c>
      <c r="K22" s="10" t="s">
        <v>46</v>
      </c>
      <c r="L22" s="16">
        <f t="shared" ref="L22:L27" si="6">((J22*44/12)/1000)*-1</f>
        <v>10.647450000000024</v>
      </c>
    </row>
    <row r="23" spans="1:13" ht="15" x14ac:dyDescent="0.4">
      <c r="A23" s="8" t="s">
        <v>7</v>
      </c>
      <c r="B23" s="8" t="s">
        <v>8</v>
      </c>
      <c r="C23" s="33">
        <f>'[7]Soils1 of 2'!$D$26</f>
        <v>619460</v>
      </c>
      <c r="D23" s="10" t="s">
        <v>46</v>
      </c>
      <c r="E23" s="10" t="s">
        <v>46</v>
      </c>
      <c r="F23" s="10" t="s">
        <v>46</v>
      </c>
      <c r="G23" s="11"/>
      <c r="H23" s="11"/>
      <c r="I23" s="34"/>
      <c r="J23" s="10">
        <f>'[7]Soils2 of 2'!$I$26</f>
        <v>294467.02440000011</v>
      </c>
      <c r="K23" s="10" t="s">
        <v>46</v>
      </c>
      <c r="L23" s="16">
        <f t="shared" si="6"/>
        <v>-1079.7124228000005</v>
      </c>
    </row>
    <row r="24" spans="1:13" ht="15" x14ac:dyDescent="0.4">
      <c r="A24" s="8" t="s">
        <v>9</v>
      </c>
      <c r="B24" s="8" t="s">
        <v>8</v>
      </c>
      <c r="C24" s="33">
        <f>'[7]Soils1 of 2'!$D$29</f>
        <v>0</v>
      </c>
      <c r="D24" s="18"/>
      <c r="E24" s="18"/>
      <c r="F24" s="18"/>
      <c r="G24" s="11"/>
      <c r="H24" s="11"/>
      <c r="I24" s="34"/>
      <c r="J24" s="10">
        <f>'[7]Soils2 of 2'!$I$29</f>
        <v>0</v>
      </c>
      <c r="K24" s="10" t="s">
        <v>47</v>
      </c>
      <c r="L24" s="10">
        <f t="shared" si="6"/>
        <v>0</v>
      </c>
    </row>
    <row r="25" spans="1:13" ht="15" x14ac:dyDescent="0.4">
      <c r="A25" s="8" t="s">
        <v>10</v>
      </c>
      <c r="B25" s="8" t="s">
        <v>8</v>
      </c>
      <c r="C25" s="33">
        <f>'[7]Soils1 of 2'!$D$34</f>
        <v>2700</v>
      </c>
      <c r="D25" s="18"/>
      <c r="E25" s="18"/>
      <c r="F25" s="18"/>
      <c r="G25" s="11"/>
      <c r="H25" s="11"/>
      <c r="I25" s="34"/>
      <c r="J25" s="10">
        <f>'[7]Soils2 of 2'!$I$34</f>
        <v>-322.65000000000072</v>
      </c>
      <c r="K25" s="10" t="s">
        <v>46</v>
      </c>
      <c r="L25" s="16">
        <f t="shared" si="6"/>
        <v>1.1830500000000026</v>
      </c>
    </row>
    <row r="26" spans="1:13" ht="15" x14ac:dyDescent="0.4">
      <c r="A26" s="8" t="s">
        <v>11</v>
      </c>
      <c r="B26" s="8" t="s">
        <v>8</v>
      </c>
      <c r="C26" s="33">
        <f>'[7]Soils1 of 2'!$D$39</f>
        <v>2700</v>
      </c>
      <c r="D26" s="18"/>
      <c r="E26" s="18"/>
      <c r="F26" s="18"/>
      <c r="G26" s="11"/>
      <c r="H26" s="11"/>
      <c r="I26" s="34"/>
      <c r="J26" s="10">
        <f>'[7]Soils2 of 2'!$I$39</f>
        <v>0</v>
      </c>
      <c r="K26" s="10" t="s">
        <v>46</v>
      </c>
      <c r="L26" s="16">
        <f t="shared" si="6"/>
        <v>0</v>
      </c>
    </row>
    <row r="27" spans="1:13" ht="15" x14ac:dyDescent="0.4">
      <c r="A27" s="54" t="s">
        <v>21</v>
      </c>
      <c r="B27" s="54"/>
      <c r="C27" s="54"/>
      <c r="D27" s="30">
        <f>SUM(D21:D26)</f>
        <v>31407.75</v>
      </c>
      <c r="E27" s="30">
        <f>SUM(E21:E26)</f>
        <v>453432.73500000004</v>
      </c>
      <c r="F27" s="30">
        <f>(((+D27-E27)/1000)*44/12)*-1</f>
        <v>1547.4249450000004</v>
      </c>
      <c r="G27" s="30" t="s">
        <v>46</v>
      </c>
      <c r="H27" s="30">
        <f>SUM(H21:H26)</f>
        <v>-72450</v>
      </c>
      <c r="I27" s="13">
        <f>((H27*44/12)/1000)*-1</f>
        <v>265.64999999999998</v>
      </c>
      <c r="J27" s="30">
        <f>SUM(J21:J26)</f>
        <v>394372.01190000027</v>
      </c>
      <c r="K27" s="30">
        <v>0</v>
      </c>
      <c r="L27" s="13">
        <f t="shared" si="6"/>
        <v>-1446.0307103000011</v>
      </c>
    </row>
    <row r="28" spans="1:13" ht="15" x14ac:dyDescent="0.4">
      <c r="A28" s="8" t="s">
        <v>9</v>
      </c>
      <c r="B28" s="8" t="s">
        <v>9</v>
      </c>
      <c r="C28" s="33">
        <v>370384</v>
      </c>
      <c r="D28" s="10" t="s">
        <v>46</v>
      </c>
      <c r="E28" s="10" t="s">
        <v>46</v>
      </c>
      <c r="F28" s="10" t="s">
        <v>46</v>
      </c>
      <c r="G28" s="10" t="s">
        <v>46</v>
      </c>
      <c r="H28" s="10" t="s">
        <v>46</v>
      </c>
      <c r="I28" s="10" t="s">
        <v>46</v>
      </c>
      <c r="J28" s="10" t="s">
        <v>46</v>
      </c>
      <c r="K28" s="10" t="s">
        <v>46</v>
      </c>
      <c r="L28" s="10" t="s">
        <v>46</v>
      </c>
    </row>
    <row r="29" spans="1:13" ht="15" x14ac:dyDescent="0.4">
      <c r="A29" s="8" t="s">
        <v>4</v>
      </c>
      <c r="B29" s="8" t="s">
        <v>9</v>
      </c>
      <c r="C29" s="9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3" ht="15" x14ac:dyDescent="0.4">
      <c r="A30" s="8" t="s">
        <v>7</v>
      </c>
      <c r="B30" s="8" t="s">
        <v>9</v>
      </c>
      <c r="C30" s="9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3" ht="15" x14ac:dyDescent="0.4">
      <c r="A31" s="8" t="s">
        <v>8</v>
      </c>
      <c r="B31" s="8" t="s">
        <v>9</v>
      </c>
      <c r="C31" s="9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3" ht="15" x14ac:dyDescent="0.4">
      <c r="A32" s="8" t="s">
        <v>10</v>
      </c>
      <c r="B32" s="8" t="s">
        <v>9</v>
      </c>
      <c r="C32" s="9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ht="15" x14ac:dyDescent="0.4">
      <c r="A33" s="8" t="s">
        <v>11</v>
      </c>
      <c r="B33" s="8" t="s">
        <v>9</v>
      </c>
      <c r="C33" s="9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ht="15" x14ac:dyDescent="0.4">
      <c r="A34" s="54" t="s">
        <v>31</v>
      </c>
      <c r="B34" s="54"/>
      <c r="C34" s="54"/>
      <c r="D34" s="30" t="s">
        <v>46</v>
      </c>
      <c r="E34" s="30" t="s">
        <v>46</v>
      </c>
      <c r="F34" s="30" t="s">
        <v>46</v>
      </c>
      <c r="G34" s="30" t="s">
        <v>46</v>
      </c>
      <c r="H34" s="30" t="s">
        <v>46</v>
      </c>
      <c r="I34" s="13" t="s">
        <v>46</v>
      </c>
      <c r="J34" s="36" t="s">
        <v>46</v>
      </c>
      <c r="K34" s="36" t="s">
        <v>46</v>
      </c>
      <c r="L34" s="20" t="s">
        <v>46</v>
      </c>
    </row>
    <row r="35" spans="1:12" x14ac:dyDescent="0.35">
      <c r="A35" s="3" t="s">
        <v>48</v>
      </c>
    </row>
    <row r="36" spans="1:12" ht="16.5" customHeight="1" x14ac:dyDescent="0.35">
      <c r="A36" s="57" t="s">
        <v>49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</row>
    <row r="37" spans="1:12" x14ac:dyDescent="0.35">
      <c r="A37" s="1" t="s">
        <v>50</v>
      </c>
    </row>
    <row r="38" spans="1:12" x14ac:dyDescent="0.35">
      <c r="A38" s="1" t="s">
        <v>51</v>
      </c>
    </row>
    <row r="39" spans="1:12" x14ac:dyDescent="0.35">
      <c r="A39" s="57" t="s">
        <v>54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</row>
  </sheetData>
  <mergeCells count="23">
    <mergeCell ref="A39:K39"/>
    <mergeCell ref="A36:K36"/>
    <mergeCell ref="D3:D4"/>
    <mergeCell ref="K3:K4"/>
    <mergeCell ref="F3:F4"/>
    <mergeCell ref="A34:C34"/>
    <mergeCell ref="A20:C20"/>
    <mergeCell ref="A27:C27"/>
    <mergeCell ref="H3:H4"/>
    <mergeCell ref="E3:E4"/>
    <mergeCell ref="J3:J4"/>
    <mergeCell ref="G3:G4"/>
    <mergeCell ref="A13:C13"/>
    <mergeCell ref="I3:I4"/>
    <mergeCell ref="G2:I2"/>
    <mergeCell ref="J2:L2"/>
    <mergeCell ref="L3:L4"/>
    <mergeCell ref="A1:L1"/>
    <mergeCell ref="A2:B2"/>
    <mergeCell ref="C2:C6"/>
    <mergeCell ref="A3:A6"/>
    <mergeCell ref="B3:B6"/>
    <mergeCell ref="D2:F2"/>
  </mergeCells>
  <pageMargins left="1.1811023622047245" right="0.78740157480314965" top="1.1811023622047245" bottom="1.1811023622047245" header="0.51181102362204722" footer="0.51181102362204722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view="pageBreakPreview" zoomScale="60" zoomScaleNormal="100" workbookViewId="0">
      <pane xSplit="1" topLeftCell="B1" activePane="topRight" state="frozen"/>
      <selection activeCell="F25" sqref="F25"/>
      <selection pane="topRight" activeCell="A25" sqref="A25:K25"/>
    </sheetView>
  </sheetViews>
  <sheetFormatPr baseColWidth="10" defaultColWidth="9.109375" defaultRowHeight="13.2" x14ac:dyDescent="0.35"/>
  <cols>
    <col min="1" max="1" width="12.44140625" style="1" customWidth="1"/>
    <col min="2" max="2" width="12.6640625" style="1" customWidth="1"/>
    <col min="3" max="3" width="10.77734375" style="1" customWidth="1"/>
    <col min="4" max="12" width="14.77734375" style="1" customWidth="1"/>
    <col min="13" max="16384" width="9.109375" style="1"/>
  </cols>
  <sheetData>
    <row r="1" spans="1:12" ht="36" customHeight="1" x14ac:dyDescent="0.35">
      <c r="A1" s="60" t="s">
        <v>78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2" x14ac:dyDescent="0.35">
      <c r="A2" s="53" t="s">
        <v>0</v>
      </c>
      <c r="B2" s="53"/>
      <c r="C2" s="53" t="s">
        <v>36</v>
      </c>
      <c r="D2" s="53" t="s">
        <v>25</v>
      </c>
      <c r="E2" s="53"/>
      <c r="F2" s="53"/>
      <c r="G2" s="53" t="s">
        <v>26</v>
      </c>
      <c r="H2" s="53"/>
      <c r="I2" s="53"/>
      <c r="J2" s="53" t="s">
        <v>27</v>
      </c>
      <c r="K2" s="53"/>
      <c r="L2" s="53"/>
    </row>
    <row r="3" spans="1:12" ht="12.75" customHeight="1" x14ac:dyDescent="0.35">
      <c r="A3" s="53" t="s">
        <v>1</v>
      </c>
      <c r="B3" s="53" t="s">
        <v>2</v>
      </c>
      <c r="C3" s="53"/>
      <c r="D3" s="53" t="s">
        <v>37</v>
      </c>
      <c r="E3" s="53" t="s">
        <v>38</v>
      </c>
      <c r="F3" s="53" t="s">
        <v>39</v>
      </c>
      <c r="G3" s="56" t="s">
        <v>40</v>
      </c>
      <c r="H3" s="53" t="s">
        <v>41</v>
      </c>
      <c r="I3" s="53" t="s">
        <v>42</v>
      </c>
      <c r="J3" s="53" t="s">
        <v>43</v>
      </c>
      <c r="K3" s="53" t="s">
        <v>44</v>
      </c>
      <c r="L3" s="53" t="s">
        <v>42</v>
      </c>
    </row>
    <row r="4" spans="1:12" x14ac:dyDescent="0.35">
      <c r="A4" s="53"/>
      <c r="B4" s="53"/>
      <c r="C4" s="53"/>
      <c r="D4" s="53"/>
      <c r="E4" s="53"/>
      <c r="F4" s="53"/>
      <c r="G4" s="56"/>
      <c r="H4" s="53"/>
      <c r="I4" s="53"/>
      <c r="J4" s="53"/>
      <c r="K4" s="53"/>
      <c r="L4" s="53"/>
    </row>
    <row r="5" spans="1:12" ht="13.8" x14ac:dyDescent="0.35">
      <c r="A5" s="53"/>
      <c r="B5" s="53"/>
      <c r="C5" s="53"/>
      <c r="D5" s="32" t="s">
        <v>69</v>
      </c>
      <c r="E5" s="32" t="s">
        <v>69</v>
      </c>
      <c r="F5" s="32" t="s">
        <v>70</v>
      </c>
      <c r="G5" s="32" t="s">
        <v>69</v>
      </c>
      <c r="H5" s="32" t="s">
        <v>69</v>
      </c>
      <c r="I5" s="32" t="s">
        <v>70</v>
      </c>
      <c r="J5" s="32" t="s">
        <v>69</v>
      </c>
      <c r="K5" s="32" t="s">
        <v>69</v>
      </c>
      <c r="L5" s="32" t="s">
        <v>70</v>
      </c>
    </row>
    <row r="6" spans="1:12" x14ac:dyDescent="0.35">
      <c r="A6" s="53"/>
      <c r="B6" s="53"/>
      <c r="C6" s="53"/>
      <c r="D6" s="7" t="s">
        <v>71</v>
      </c>
      <c r="E6" s="7" t="s">
        <v>72</v>
      </c>
      <c r="F6" s="7" t="s">
        <v>61</v>
      </c>
      <c r="G6" s="7" t="s">
        <v>73</v>
      </c>
      <c r="H6" s="7" t="s">
        <v>74</v>
      </c>
      <c r="I6" s="7" t="s">
        <v>62</v>
      </c>
      <c r="J6" s="7" t="s">
        <v>75</v>
      </c>
      <c r="K6" s="7" t="s">
        <v>76</v>
      </c>
      <c r="L6" s="7" t="s">
        <v>77</v>
      </c>
    </row>
    <row r="7" spans="1:12" ht="15" x14ac:dyDescent="0.4">
      <c r="A7" s="8" t="s">
        <v>10</v>
      </c>
      <c r="B7" s="8" t="s">
        <v>10</v>
      </c>
      <c r="C7" s="37">
        <v>323303</v>
      </c>
      <c r="D7" s="12" t="s">
        <v>46</v>
      </c>
      <c r="E7" s="12" t="s">
        <v>46</v>
      </c>
      <c r="F7" s="12" t="s">
        <v>46</v>
      </c>
      <c r="G7" s="22"/>
      <c r="H7" s="22"/>
      <c r="I7" s="22"/>
      <c r="J7" s="23"/>
      <c r="K7" s="15" t="s">
        <v>46</v>
      </c>
      <c r="L7" s="15" t="s">
        <v>46</v>
      </c>
    </row>
    <row r="8" spans="1:12" ht="15" x14ac:dyDescent="0.4">
      <c r="A8" s="8" t="s">
        <v>4</v>
      </c>
      <c r="B8" s="8" t="s">
        <v>10</v>
      </c>
      <c r="C8" s="37">
        <f>[8]Adicional_Soil_1!$D$13</f>
        <v>3600</v>
      </c>
      <c r="D8" s="10">
        <f>'[8]Biomass1 of 1'!$G$14</f>
        <v>0</v>
      </c>
      <c r="E8" s="15">
        <f>'[8]Biomass1 of 1'!$G$14</f>
        <v>0</v>
      </c>
      <c r="F8" s="10">
        <f>(((+D8-E8)*44/12)/1000)*-1</f>
        <v>0</v>
      </c>
      <c r="G8" s="14" t="s">
        <v>46</v>
      </c>
      <c r="H8" s="10">
        <f>'[8]Adicional_DW_FL-SL_1'!$J$17</f>
        <v>0</v>
      </c>
      <c r="I8" s="10">
        <f>((H8*44/12)/1000)*-1</f>
        <v>0</v>
      </c>
      <c r="J8" s="15">
        <f>[8]Adicional_Soil_2!$I$13</f>
        <v>0</v>
      </c>
      <c r="K8" s="15" t="s">
        <v>46</v>
      </c>
      <c r="L8" s="15">
        <f>((J8*44/12)/1000)*-1</f>
        <v>0</v>
      </c>
    </row>
    <row r="9" spans="1:12" ht="15" x14ac:dyDescent="0.4">
      <c r="A9" s="8" t="s">
        <v>7</v>
      </c>
      <c r="B9" s="8" t="s">
        <v>10</v>
      </c>
      <c r="C9" s="37">
        <f>[8]Adicional_Soil_1!$D$18</f>
        <v>5400</v>
      </c>
      <c r="D9" s="10">
        <f>'[8]Biomass1 of 1'!$G$14</f>
        <v>0</v>
      </c>
      <c r="E9" s="15">
        <f>D9</f>
        <v>0</v>
      </c>
      <c r="F9" s="10">
        <f>E9</f>
        <v>0</v>
      </c>
      <c r="G9" s="22"/>
      <c r="H9" s="18"/>
      <c r="I9" s="18"/>
      <c r="J9" s="15">
        <f>[8]Adicional_Soil_2!$I$18</f>
        <v>1719.7245000000012</v>
      </c>
      <c r="K9" s="15" t="s">
        <v>46</v>
      </c>
      <c r="L9" s="15">
        <f>((J9*44/12)/1000)*-1</f>
        <v>-6.3056565000000049</v>
      </c>
    </row>
    <row r="10" spans="1:12" ht="15" x14ac:dyDescent="0.4">
      <c r="A10" s="8" t="s">
        <v>8</v>
      </c>
      <c r="B10" s="8" t="s">
        <v>10</v>
      </c>
      <c r="C10" s="37">
        <f>[8]Adicional_Soil_1!$D$26</f>
        <v>24750</v>
      </c>
      <c r="D10" s="18"/>
      <c r="E10" s="23"/>
      <c r="F10" s="18"/>
      <c r="G10" s="22"/>
      <c r="H10" s="18"/>
      <c r="I10" s="18"/>
      <c r="J10" s="15">
        <f>[8]Adicional_Soil_2!$I$26</f>
        <v>2984.5125000000066</v>
      </c>
      <c r="K10" s="15" t="s">
        <v>46</v>
      </c>
      <c r="L10" s="15">
        <f t="shared" ref="L10:L12" si="0">((J10*44/12)/1000)*-1</f>
        <v>-10.943212500000023</v>
      </c>
    </row>
    <row r="11" spans="1:12" ht="15" x14ac:dyDescent="0.4">
      <c r="A11" s="8" t="s">
        <v>9</v>
      </c>
      <c r="B11" s="8" t="s">
        <v>10</v>
      </c>
      <c r="C11" s="37">
        <f>[8]Adicional_Soil_1!$D$30</f>
        <v>0</v>
      </c>
      <c r="D11" s="18"/>
      <c r="E11" s="23"/>
      <c r="F11" s="18"/>
      <c r="G11" s="22"/>
      <c r="H11" s="18"/>
      <c r="I11" s="18"/>
      <c r="J11" s="15">
        <f>[8]Adicional_Soil_2!$I$2</f>
        <v>0</v>
      </c>
      <c r="K11" s="15" t="s">
        <v>46</v>
      </c>
      <c r="L11" s="15">
        <f t="shared" si="0"/>
        <v>0</v>
      </c>
    </row>
    <row r="12" spans="1:12" ht="15" x14ac:dyDescent="0.4">
      <c r="A12" s="8" t="s">
        <v>11</v>
      </c>
      <c r="B12" s="8" t="s">
        <v>10</v>
      </c>
      <c r="C12" s="37">
        <f>[8]Adicional_Soil_1!$D$30</f>
        <v>0</v>
      </c>
      <c r="D12" s="18"/>
      <c r="E12" s="23"/>
      <c r="F12" s="18"/>
      <c r="G12" s="22"/>
      <c r="H12" s="18"/>
      <c r="I12" s="18"/>
      <c r="J12" s="15">
        <f>[8]Adicional_Soil_2!$I$2</f>
        <v>0</v>
      </c>
      <c r="K12" s="15" t="s">
        <v>46</v>
      </c>
      <c r="L12" s="15">
        <f t="shared" si="0"/>
        <v>0</v>
      </c>
    </row>
    <row r="13" spans="1:12" ht="15" x14ac:dyDescent="0.4">
      <c r="A13" s="54" t="s">
        <v>32</v>
      </c>
      <c r="B13" s="54"/>
      <c r="C13" s="54"/>
      <c r="D13" s="30" t="s">
        <v>46</v>
      </c>
      <c r="E13" s="17" t="s">
        <v>46</v>
      </c>
      <c r="F13" s="30" t="s">
        <v>46</v>
      </c>
      <c r="G13" s="36" t="s">
        <v>46</v>
      </c>
      <c r="H13" s="30">
        <f t="shared" ref="H13:J13" si="1">SUM(H8:H12)</f>
        <v>0</v>
      </c>
      <c r="I13" s="30">
        <f t="shared" si="1"/>
        <v>0</v>
      </c>
      <c r="J13" s="17">
        <f t="shared" si="1"/>
        <v>4704.2370000000083</v>
      </c>
      <c r="K13" s="17" t="s">
        <v>46</v>
      </c>
      <c r="L13" s="17">
        <f>((J13*44/12)/1000)*-1</f>
        <v>-17.248869000000031</v>
      </c>
    </row>
    <row r="14" spans="1:12" ht="15" x14ac:dyDescent="0.4">
      <c r="A14" s="8" t="s">
        <v>11</v>
      </c>
      <c r="B14" s="8" t="s">
        <v>11</v>
      </c>
      <c r="C14" s="37">
        <v>76971</v>
      </c>
      <c r="D14" s="18"/>
      <c r="E14" s="23"/>
      <c r="F14" s="18"/>
      <c r="G14" s="22"/>
      <c r="H14" s="18"/>
      <c r="I14" s="18"/>
      <c r="J14" s="23"/>
      <c r="K14" s="15" t="s">
        <v>46</v>
      </c>
      <c r="L14" s="15" t="s">
        <v>46</v>
      </c>
    </row>
    <row r="15" spans="1:12" ht="15" x14ac:dyDescent="0.4">
      <c r="A15" s="8" t="s">
        <v>4</v>
      </c>
      <c r="B15" s="8" t="s">
        <v>11</v>
      </c>
      <c r="C15" s="38">
        <f>'[9]Soils1 of 2'!$D$14</f>
        <v>900</v>
      </c>
      <c r="D15" s="10">
        <f>'[9]Biomass1 of 1'!$E$12</f>
        <v>0</v>
      </c>
      <c r="E15" s="15">
        <v>88042.5</v>
      </c>
      <c r="F15" s="10">
        <f>(((+D15-E15)*44/12)/1000)*-1</f>
        <v>322.82249999999999</v>
      </c>
      <c r="G15" s="22"/>
      <c r="H15" s="18"/>
      <c r="I15" s="18"/>
      <c r="J15" s="15">
        <f>'[9]Soils2 of 2'!$I$14</f>
        <v>0</v>
      </c>
      <c r="K15" s="15" t="s">
        <v>46</v>
      </c>
      <c r="L15" s="15">
        <f t="shared" ref="L15:L20" si="2">((J15*44/12)/1000)*-1</f>
        <v>0</v>
      </c>
    </row>
    <row r="16" spans="1:12" ht="15" x14ac:dyDescent="0.4">
      <c r="A16" s="8" t="s">
        <v>7</v>
      </c>
      <c r="B16" s="8" t="s">
        <v>11</v>
      </c>
      <c r="C16" s="38">
        <f>'[9]Soils1 of 2'!$D$20</f>
        <v>900</v>
      </c>
      <c r="D16" s="18"/>
      <c r="E16" s="23"/>
      <c r="F16" s="18"/>
      <c r="G16" s="22"/>
      <c r="H16" s="18"/>
      <c r="I16" s="18"/>
      <c r="J16" s="15">
        <f>'[9]Soils2 of 2'!$I$20</f>
        <v>0</v>
      </c>
      <c r="K16" s="15" t="s">
        <v>46</v>
      </c>
      <c r="L16" s="15">
        <f t="shared" si="2"/>
        <v>0</v>
      </c>
    </row>
    <row r="17" spans="1:12" ht="15" x14ac:dyDescent="0.4">
      <c r="A17" s="8" t="s">
        <v>8</v>
      </c>
      <c r="B17" s="8" t="s">
        <v>11</v>
      </c>
      <c r="C17" s="37">
        <f>'[9]Soils1 of 2'!$D$27</f>
        <v>7650</v>
      </c>
      <c r="D17" s="18"/>
      <c r="E17" s="23"/>
      <c r="F17" s="18"/>
      <c r="G17" s="22"/>
      <c r="H17" s="18"/>
      <c r="I17" s="18"/>
      <c r="J17" s="15">
        <f>'[9]Soils2 of 2'!$I$27</f>
        <v>725.96250000000168</v>
      </c>
      <c r="K17" s="15" t="s">
        <v>46</v>
      </c>
      <c r="L17" s="15">
        <f t="shared" si="2"/>
        <v>-2.661862500000006</v>
      </c>
    </row>
    <row r="18" spans="1:12" ht="15" x14ac:dyDescent="0.4">
      <c r="A18" s="8" t="s">
        <v>9</v>
      </c>
      <c r="B18" s="8" t="s">
        <v>11</v>
      </c>
      <c r="C18" s="38">
        <f>'[9]Soils1 of 2'!$D$33</f>
        <v>0</v>
      </c>
      <c r="D18" s="18"/>
      <c r="E18" s="23"/>
      <c r="F18" s="18"/>
      <c r="G18" s="22"/>
      <c r="H18" s="18"/>
      <c r="I18" s="18"/>
      <c r="J18" s="15">
        <f>'[9]Soils2 of 2'!$I$33</f>
        <v>0</v>
      </c>
      <c r="K18" s="15" t="s">
        <v>46</v>
      </c>
      <c r="L18" s="15">
        <f t="shared" si="2"/>
        <v>0</v>
      </c>
    </row>
    <row r="19" spans="1:12" ht="15" x14ac:dyDescent="0.4">
      <c r="A19" s="8" t="s">
        <v>10</v>
      </c>
      <c r="B19" s="8" t="s">
        <v>11</v>
      </c>
      <c r="C19" s="38">
        <f>'[9]Soils1 of 2'!$D$33</f>
        <v>0</v>
      </c>
      <c r="D19" s="18"/>
      <c r="E19" s="23"/>
      <c r="F19" s="18"/>
      <c r="G19" s="22"/>
      <c r="H19" s="18"/>
      <c r="I19" s="18"/>
      <c r="J19" s="15">
        <f>'[9]Soils2 of 2'!$I$33</f>
        <v>0</v>
      </c>
      <c r="K19" s="15" t="s">
        <v>46</v>
      </c>
      <c r="L19" s="15">
        <f t="shared" si="2"/>
        <v>0</v>
      </c>
    </row>
    <row r="20" spans="1:12" ht="15" x14ac:dyDescent="0.4">
      <c r="A20" s="54" t="s">
        <v>33</v>
      </c>
      <c r="B20" s="54"/>
      <c r="C20" s="54"/>
      <c r="D20" s="30">
        <f>SUM(D14:D19)</f>
        <v>0</v>
      </c>
      <c r="E20" s="17">
        <f t="shared" ref="E20:I20" si="3">SUM(E14:E19)</f>
        <v>88042.5</v>
      </c>
      <c r="F20" s="30">
        <f t="shared" si="3"/>
        <v>322.82249999999999</v>
      </c>
      <c r="G20" s="39" t="s">
        <v>46</v>
      </c>
      <c r="H20" s="30">
        <f t="shared" si="3"/>
        <v>0</v>
      </c>
      <c r="I20" s="30">
        <f t="shared" si="3"/>
        <v>0</v>
      </c>
      <c r="J20" s="17">
        <f t="shared" ref="J20" si="4">SUM(J14:J19)</f>
        <v>725.96250000000168</v>
      </c>
      <c r="K20" s="17" t="s">
        <v>46</v>
      </c>
      <c r="L20" s="17">
        <f t="shared" si="2"/>
        <v>-2.661862500000006</v>
      </c>
    </row>
    <row r="21" spans="1:12" ht="26.4" x14ac:dyDescent="0.4">
      <c r="A21" s="8" t="s">
        <v>34</v>
      </c>
      <c r="B21" s="8"/>
      <c r="C21" s="38" t="s">
        <v>47</v>
      </c>
      <c r="D21" s="10" t="s">
        <v>47</v>
      </c>
      <c r="E21" s="15" t="s">
        <v>47</v>
      </c>
      <c r="F21" s="10" t="s">
        <v>47</v>
      </c>
      <c r="G21" s="12" t="s">
        <v>47</v>
      </c>
      <c r="H21" s="10" t="s">
        <v>47</v>
      </c>
      <c r="I21" s="10" t="s">
        <v>47</v>
      </c>
      <c r="J21" s="15" t="s">
        <v>47</v>
      </c>
      <c r="K21" s="15" t="s">
        <v>47</v>
      </c>
      <c r="L21" s="15" t="s">
        <v>47</v>
      </c>
    </row>
    <row r="22" spans="1:12" ht="15" x14ac:dyDescent="0.4">
      <c r="A22" s="54" t="s">
        <v>35</v>
      </c>
      <c r="B22" s="54"/>
      <c r="C22" s="54"/>
      <c r="D22" s="10" t="s">
        <v>47</v>
      </c>
      <c r="E22" s="15" t="s">
        <v>47</v>
      </c>
      <c r="F22" s="10" t="s">
        <v>47</v>
      </c>
      <c r="G22" s="12" t="s">
        <v>47</v>
      </c>
      <c r="H22" s="10" t="s">
        <v>47</v>
      </c>
      <c r="I22" s="10" t="s">
        <v>47</v>
      </c>
      <c r="J22" s="15" t="s">
        <v>47</v>
      </c>
      <c r="K22" s="15" t="s">
        <v>47</v>
      </c>
      <c r="L22" s="15" t="s">
        <v>47</v>
      </c>
    </row>
    <row r="23" spans="1:12" ht="15" x14ac:dyDescent="0.4">
      <c r="A23" s="54" t="s">
        <v>3</v>
      </c>
      <c r="B23" s="54"/>
      <c r="C23" s="54"/>
      <c r="D23" s="29">
        <f>D20+Compilation!D27+Compilation!D20+Compilation!D13</f>
        <v>10025325.938078402</v>
      </c>
      <c r="E23" s="40">
        <f>E20+Compilation!E27+Compilation!E20+Compilation!E13</f>
        <v>7198606.4919599993</v>
      </c>
      <c r="F23" s="29">
        <f>F20+Compilation!F27+Compilation!F20+Compilation!F13</f>
        <v>-10364.63796910081</v>
      </c>
      <c r="G23" s="41" t="s">
        <v>46</v>
      </c>
      <c r="H23" s="29">
        <f>H20+Compilation!H27+Compilation!H20+Compilation!H13</f>
        <v>484219.69999999995</v>
      </c>
      <c r="I23" s="29">
        <f>I20+Compilation!I27+Compilation!I20+Compilation!I13</f>
        <v>-1775.4722333333334</v>
      </c>
      <c r="J23" s="40">
        <f>J20+J13+Compilation!J27+Compilation!J20+Compilation!J13</f>
        <v>-159032.46240749964</v>
      </c>
      <c r="K23" s="40" t="s">
        <v>46</v>
      </c>
      <c r="L23" s="40">
        <f>L20+L13+Compilation!L27+Compilation!L20+Compilation!L13</f>
        <v>583.11902882749848</v>
      </c>
    </row>
    <row r="24" spans="1:12" x14ac:dyDescent="0.35">
      <c r="A24" s="3" t="s">
        <v>48</v>
      </c>
    </row>
    <row r="25" spans="1:12" ht="16.5" customHeight="1" x14ac:dyDescent="0.35">
      <c r="A25" s="57" t="s">
        <v>49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</row>
    <row r="26" spans="1:12" x14ac:dyDescent="0.35">
      <c r="A26" s="1" t="s">
        <v>50</v>
      </c>
    </row>
    <row r="27" spans="1:12" x14ac:dyDescent="0.35">
      <c r="A27" s="1" t="s">
        <v>51</v>
      </c>
    </row>
    <row r="28" spans="1:12" x14ac:dyDescent="0.35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</row>
  </sheetData>
  <mergeCells count="23">
    <mergeCell ref="A1:L1"/>
    <mergeCell ref="K3:K4"/>
    <mergeCell ref="E3:E4"/>
    <mergeCell ref="J3:J4"/>
    <mergeCell ref="D3:D4"/>
    <mergeCell ref="A2:B2"/>
    <mergeCell ref="I3:I4"/>
    <mergeCell ref="A13:C13"/>
    <mergeCell ref="A3:A6"/>
    <mergeCell ref="B3:B6"/>
    <mergeCell ref="A28:K28"/>
    <mergeCell ref="L3:L4"/>
    <mergeCell ref="A20:C20"/>
    <mergeCell ref="A22:C22"/>
    <mergeCell ref="C2:C6"/>
    <mergeCell ref="D2:F2"/>
    <mergeCell ref="G2:I2"/>
    <mergeCell ref="J2:L2"/>
    <mergeCell ref="A25:K25"/>
    <mergeCell ref="A23:C23"/>
    <mergeCell ref="F3:F4"/>
    <mergeCell ref="G3:G4"/>
    <mergeCell ref="H3:H4"/>
  </mergeCells>
  <pageMargins left="1.1811023622047245" right="0.78740157480314965" top="1.1811023622047245" bottom="1.1811023622047245" header="0.51181102362204722" footer="0.51181102362204722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9"/>
  <sheetViews>
    <sheetView view="pageBreakPreview" zoomScale="60" zoomScaleNormal="100" workbookViewId="0">
      <selection activeCell="F25" sqref="F25"/>
    </sheetView>
  </sheetViews>
  <sheetFormatPr baseColWidth="10" defaultColWidth="9.109375" defaultRowHeight="13.2" x14ac:dyDescent="0.35"/>
  <cols>
    <col min="1" max="1" width="12.77734375" style="1" customWidth="1"/>
    <col min="2" max="2" width="13" style="1" customWidth="1"/>
    <col min="3" max="3" width="11.6640625" style="1" customWidth="1"/>
    <col min="4" max="15" width="9.77734375" style="1" customWidth="1"/>
    <col min="16" max="16384" width="9.109375" style="1"/>
  </cols>
  <sheetData>
    <row r="1" spans="1:16" ht="36" customHeight="1" x14ac:dyDescent="0.35">
      <c r="A1" s="60" t="s">
        <v>79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</row>
    <row r="2" spans="1:16" ht="21.75" customHeight="1" x14ac:dyDescent="0.35">
      <c r="A2" s="53" t="s">
        <v>0</v>
      </c>
      <c r="B2" s="53"/>
      <c r="C2" s="53" t="s">
        <v>36</v>
      </c>
      <c r="D2" s="53" t="s">
        <v>58</v>
      </c>
      <c r="E2" s="53"/>
      <c r="F2" s="53"/>
      <c r="G2" s="53" t="s">
        <v>59</v>
      </c>
      <c r="H2" s="53"/>
      <c r="I2" s="53"/>
      <c r="J2" s="53" t="s">
        <v>6</v>
      </c>
      <c r="K2" s="53"/>
      <c r="L2" s="53"/>
      <c r="M2" s="53" t="s">
        <v>5</v>
      </c>
      <c r="N2" s="53"/>
      <c r="O2" s="53"/>
    </row>
    <row r="3" spans="1:16" ht="12.75" customHeight="1" x14ac:dyDescent="0.35">
      <c r="A3" s="53" t="s">
        <v>1</v>
      </c>
      <c r="B3" s="53" t="s">
        <v>2</v>
      </c>
      <c r="C3" s="53"/>
      <c r="D3" s="53" t="s">
        <v>29</v>
      </c>
      <c r="E3" s="53"/>
      <c r="F3" s="53"/>
      <c r="G3" s="53" t="s">
        <v>29</v>
      </c>
      <c r="H3" s="53" t="s">
        <v>41</v>
      </c>
      <c r="I3" s="53" t="s">
        <v>42</v>
      </c>
      <c r="J3" s="53" t="s">
        <v>29</v>
      </c>
      <c r="K3" s="53" t="s">
        <v>44</v>
      </c>
      <c r="L3" s="53" t="s">
        <v>42</v>
      </c>
      <c r="M3" s="53" t="s">
        <v>29</v>
      </c>
      <c r="N3" s="53" t="s">
        <v>44</v>
      </c>
      <c r="O3" s="53" t="s">
        <v>42</v>
      </c>
    </row>
    <row r="4" spans="1:16" x14ac:dyDescent="0.3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6" x14ac:dyDescent="0.35">
      <c r="A5" s="53"/>
      <c r="B5" s="53"/>
      <c r="C5" s="53"/>
      <c r="D5" s="7" t="s">
        <v>45</v>
      </c>
      <c r="E5" s="7" t="s">
        <v>27</v>
      </c>
      <c r="F5" s="7" t="s">
        <v>3</v>
      </c>
      <c r="G5" s="7" t="s">
        <v>45</v>
      </c>
      <c r="H5" s="7" t="s">
        <v>27</v>
      </c>
      <c r="I5" s="7" t="s">
        <v>3</v>
      </c>
      <c r="J5" s="7" t="s">
        <v>45</v>
      </c>
      <c r="K5" s="7" t="s">
        <v>27</v>
      </c>
      <c r="L5" s="7" t="s">
        <v>3</v>
      </c>
      <c r="M5" s="7" t="s">
        <v>45</v>
      </c>
      <c r="N5" s="7" t="s">
        <v>27</v>
      </c>
      <c r="O5" s="7" t="s">
        <v>3</v>
      </c>
    </row>
    <row r="6" spans="1:16" ht="15" x14ac:dyDescent="0.4">
      <c r="A6" s="8" t="s">
        <v>4</v>
      </c>
      <c r="B6" s="8" t="s">
        <v>4</v>
      </c>
      <c r="C6" s="37">
        <f>'[1]Biomass1 of 4 2003'!$D$16</f>
        <v>1544987</v>
      </c>
      <c r="D6" s="42" t="s">
        <v>46</v>
      </c>
      <c r="E6" s="42" t="s">
        <v>46</v>
      </c>
      <c r="F6" s="42" t="s">
        <v>46</v>
      </c>
      <c r="G6" s="42" t="s">
        <v>46</v>
      </c>
      <c r="H6" s="42" t="s">
        <v>46</v>
      </c>
      <c r="I6" s="42" t="s">
        <v>46</v>
      </c>
      <c r="J6" s="42" t="s">
        <v>46</v>
      </c>
      <c r="K6" s="42" t="s">
        <v>46</v>
      </c>
      <c r="L6" s="42" t="s">
        <v>46</v>
      </c>
      <c r="M6" s="42" t="s">
        <v>46</v>
      </c>
      <c r="N6" s="42" t="s">
        <v>46</v>
      </c>
      <c r="O6" s="42" t="s">
        <v>46</v>
      </c>
    </row>
    <row r="7" spans="1:16" ht="15" x14ac:dyDescent="0.4">
      <c r="A7" s="8" t="s">
        <v>7</v>
      </c>
      <c r="B7" s="8" t="s">
        <v>4</v>
      </c>
      <c r="C7" s="37">
        <f>'[2]Biomass1 of 4 2003'!$D$16</f>
        <v>26550</v>
      </c>
      <c r="D7" s="42" t="s">
        <v>46</v>
      </c>
      <c r="E7" s="42" t="s">
        <v>46</v>
      </c>
      <c r="F7" s="42" t="s">
        <v>46</v>
      </c>
      <c r="G7" s="42" t="s">
        <v>46</v>
      </c>
      <c r="H7" s="42" t="s">
        <v>46</v>
      </c>
      <c r="I7" s="42" t="s">
        <v>46</v>
      </c>
      <c r="J7" s="42" t="s">
        <v>46</v>
      </c>
      <c r="K7" s="42" t="s">
        <v>46</v>
      </c>
      <c r="L7" s="42" t="s">
        <v>46</v>
      </c>
      <c r="M7" s="42" t="s">
        <v>46</v>
      </c>
      <c r="N7" s="42" t="s">
        <v>46</v>
      </c>
      <c r="O7" s="42" t="s">
        <v>46</v>
      </c>
    </row>
    <row r="8" spans="1:16" ht="15" x14ac:dyDescent="0.4">
      <c r="A8" s="8" t="s">
        <v>8</v>
      </c>
      <c r="B8" s="8" t="s">
        <v>4</v>
      </c>
      <c r="C8" s="37">
        <f>'[2]Biomass1 of 4 2003'!$D$24</f>
        <v>747949</v>
      </c>
      <c r="D8" s="42" t="s">
        <v>46</v>
      </c>
      <c r="E8" s="42" t="s">
        <v>46</v>
      </c>
      <c r="F8" s="42" t="s">
        <v>46</v>
      </c>
      <c r="G8" s="42" t="s">
        <v>46</v>
      </c>
      <c r="H8" s="42" t="s">
        <v>46</v>
      </c>
      <c r="I8" s="42" t="s">
        <v>46</v>
      </c>
      <c r="J8" s="42" t="s">
        <v>46</v>
      </c>
      <c r="K8" s="42" t="s">
        <v>46</v>
      </c>
      <c r="L8" s="42" t="s">
        <v>46</v>
      </c>
      <c r="M8" s="42" t="s">
        <v>46</v>
      </c>
      <c r="N8" s="42" t="s">
        <v>46</v>
      </c>
      <c r="O8" s="42" t="s">
        <v>46</v>
      </c>
    </row>
    <row r="9" spans="1:16" ht="15" x14ac:dyDescent="0.4">
      <c r="A9" s="8" t="s">
        <v>9</v>
      </c>
      <c r="B9" s="8" t="s">
        <v>4</v>
      </c>
      <c r="C9" s="37">
        <f>'[2]Biomass1 of 4 2003'!$D$27</f>
        <v>0</v>
      </c>
      <c r="D9" s="42" t="s">
        <v>46</v>
      </c>
      <c r="E9" s="42" t="s">
        <v>46</v>
      </c>
      <c r="F9" s="42" t="s">
        <v>46</v>
      </c>
      <c r="G9" s="42" t="s">
        <v>46</v>
      </c>
      <c r="H9" s="42" t="s">
        <v>46</v>
      </c>
      <c r="I9" s="42" t="s">
        <v>46</v>
      </c>
      <c r="J9" s="42" t="s">
        <v>46</v>
      </c>
      <c r="K9" s="42" t="s">
        <v>46</v>
      </c>
      <c r="L9" s="42" t="s">
        <v>46</v>
      </c>
      <c r="M9" s="42" t="s">
        <v>46</v>
      </c>
      <c r="N9" s="42" t="s">
        <v>46</v>
      </c>
      <c r="O9" s="42" t="s">
        <v>46</v>
      </c>
    </row>
    <row r="10" spans="1:16" ht="15" x14ac:dyDescent="0.4">
      <c r="A10" s="8" t="s">
        <v>10</v>
      </c>
      <c r="B10" s="8" t="s">
        <v>4</v>
      </c>
      <c r="C10" s="37">
        <f>'[2]Biomass1 of 4 2003'!$D$27</f>
        <v>0</v>
      </c>
      <c r="D10" s="42" t="s">
        <v>46</v>
      </c>
      <c r="E10" s="42" t="s">
        <v>46</v>
      </c>
      <c r="F10" s="42" t="s">
        <v>46</v>
      </c>
      <c r="G10" s="42" t="s">
        <v>46</v>
      </c>
      <c r="H10" s="42" t="s">
        <v>46</v>
      </c>
      <c r="I10" s="42" t="s">
        <v>46</v>
      </c>
      <c r="J10" s="42" t="s">
        <v>46</v>
      </c>
      <c r="K10" s="42" t="s">
        <v>46</v>
      </c>
      <c r="L10" s="42" t="s">
        <v>46</v>
      </c>
      <c r="M10" s="42" t="s">
        <v>46</v>
      </c>
      <c r="N10" s="42" t="s">
        <v>46</v>
      </c>
      <c r="O10" s="42" t="s">
        <v>46</v>
      </c>
    </row>
    <row r="11" spans="1:16" ht="15" x14ac:dyDescent="0.4">
      <c r="A11" s="8" t="s">
        <v>11</v>
      </c>
      <c r="B11" s="8" t="s">
        <v>4</v>
      </c>
      <c r="C11" s="37">
        <f>'[2]Biomass1 of 4 2003'!$D$26</f>
        <v>900</v>
      </c>
      <c r="D11" s="42" t="s">
        <v>46</v>
      </c>
      <c r="E11" s="42" t="s">
        <v>46</v>
      </c>
      <c r="F11" s="42" t="s">
        <v>46</v>
      </c>
      <c r="G11" s="42" t="s">
        <v>46</v>
      </c>
      <c r="H11" s="42" t="s">
        <v>46</v>
      </c>
      <c r="I11" s="42" t="s">
        <v>46</v>
      </c>
      <c r="J11" s="42" t="s">
        <v>46</v>
      </c>
      <c r="K11" s="42" t="s">
        <v>46</v>
      </c>
      <c r="L11" s="42" t="s">
        <v>46</v>
      </c>
      <c r="M11" s="42" t="s">
        <v>46</v>
      </c>
      <c r="N11" s="42" t="s">
        <v>46</v>
      </c>
      <c r="O11" s="42" t="s">
        <v>46</v>
      </c>
    </row>
    <row r="12" spans="1:16" ht="15" x14ac:dyDescent="0.35">
      <c r="A12" s="54" t="s">
        <v>12</v>
      </c>
      <c r="B12" s="54"/>
      <c r="C12" s="54"/>
      <c r="D12" s="43" t="s">
        <v>46</v>
      </c>
      <c r="E12" s="43" t="s">
        <v>46</v>
      </c>
      <c r="F12" s="43" t="s">
        <v>46</v>
      </c>
      <c r="G12" s="43" t="s">
        <v>46</v>
      </c>
      <c r="H12" s="43" t="s">
        <v>46</v>
      </c>
      <c r="I12" s="43" t="s">
        <v>46</v>
      </c>
      <c r="J12" s="43" t="s">
        <v>46</v>
      </c>
      <c r="K12" s="43" t="s">
        <v>46</v>
      </c>
      <c r="L12" s="43" t="s">
        <v>46</v>
      </c>
      <c r="M12" s="43" t="s">
        <v>46</v>
      </c>
      <c r="N12" s="43" t="s">
        <v>46</v>
      </c>
      <c r="O12" s="43" t="s">
        <v>46</v>
      </c>
    </row>
    <row r="13" spans="1:16" ht="15" x14ac:dyDescent="0.4">
      <c r="A13" s="8" t="s">
        <v>7</v>
      </c>
      <c r="B13" s="8" t="s">
        <v>7</v>
      </c>
      <c r="C13" s="37">
        <f>'[4]Soils1 of 2'!$D$24</f>
        <v>1732445</v>
      </c>
      <c r="D13" s="44">
        <f>Emissions_Removals_2003!H13</f>
        <v>9.8280000000000006E-2</v>
      </c>
      <c r="E13" s="44" t="s">
        <v>46</v>
      </c>
      <c r="F13" s="44">
        <f>+D13</f>
        <v>9.8280000000000006E-2</v>
      </c>
      <c r="G13" s="44">
        <f>Emissions_Removals_2003!I13</f>
        <v>2.5480000000000004E-3</v>
      </c>
      <c r="H13" s="44" t="s">
        <v>46</v>
      </c>
      <c r="I13" s="44">
        <f>+G13</f>
        <v>2.5480000000000004E-3</v>
      </c>
      <c r="J13" s="44">
        <f>Emissions_Removals_2003!J13</f>
        <v>9.0999999999999998E-2</v>
      </c>
      <c r="K13" s="44" t="s">
        <v>46</v>
      </c>
      <c r="L13" s="44">
        <f>+J13</f>
        <v>9.0999999999999998E-2</v>
      </c>
      <c r="M13" s="44">
        <f>Emissions_Removals_2003!K13</f>
        <v>3.3488000000000002</v>
      </c>
      <c r="N13" s="44" t="s">
        <v>46</v>
      </c>
      <c r="O13" s="44">
        <f>+M13</f>
        <v>3.3488000000000002</v>
      </c>
    </row>
    <row r="14" spans="1:16" ht="15" x14ac:dyDescent="0.4">
      <c r="A14" s="8" t="s">
        <v>4</v>
      </c>
      <c r="B14" s="8" t="s">
        <v>7</v>
      </c>
      <c r="C14" s="37">
        <f>'[5]Soils1 of 2'!$D$17</f>
        <v>11250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6" ht="15" x14ac:dyDescent="0.4">
      <c r="A15" s="8" t="s">
        <v>8</v>
      </c>
      <c r="B15" s="8" t="s">
        <v>7</v>
      </c>
      <c r="C15" s="37">
        <f>'[5]Soils1 of 2'!$D$29</f>
        <v>1939050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6" ht="15" x14ac:dyDescent="0.4">
      <c r="A16" s="8" t="s">
        <v>9</v>
      </c>
      <c r="B16" s="8" t="s">
        <v>7</v>
      </c>
      <c r="C16" s="37">
        <f>'[5]Soils1 of 2'!$D$36</f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5"/>
    </row>
    <row r="17" spans="1:15" ht="15" x14ac:dyDescent="0.4">
      <c r="A17" s="8" t="s">
        <v>10</v>
      </c>
      <c r="B17" s="8" t="s">
        <v>7</v>
      </c>
      <c r="C17" s="37">
        <f>'[5]Soils1 of 2'!$D$44</f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ht="15" x14ac:dyDescent="0.4">
      <c r="A18" s="8" t="s">
        <v>11</v>
      </c>
      <c r="B18" s="8" t="s">
        <v>7</v>
      </c>
      <c r="C18" s="37">
        <f>'[5]Soils1 of 2'!$D$51</f>
        <v>900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ht="15" x14ac:dyDescent="0.35">
      <c r="A19" s="54" t="s">
        <v>16</v>
      </c>
      <c r="B19" s="54"/>
      <c r="C19" s="54"/>
      <c r="D19" s="45">
        <f>SUM(D13:D18)</f>
        <v>9.8280000000000006E-2</v>
      </c>
      <c r="E19" s="45" t="s">
        <v>46</v>
      </c>
      <c r="F19" s="45">
        <f>SUM(F13:F18)</f>
        <v>9.8280000000000006E-2</v>
      </c>
      <c r="G19" s="45">
        <f>SUM(G13:G18)</f>
        <v>2.5480000000000004E-3</v>
      </c>
      <c r="H19" s="45">
        <f>+H15</f>
        <v>0</v>
      </c>
      <c r="I19" s="45">
        <f t="shared" ref="I19:O19" si="0">SUM(I13:I18)</f>
        <v>2.5480000000000004E-3</v>
      </c>
      <c r="J19" s="45">
        <f t="shared" si="0"/>
        <v>9.0999999999999998E-2</v>
      </c>
      <c r="K19" s="45" t="s">
        <v>46</v>
      </c>
      <c r="L19" s="45">
        <f t="shared" si="0"/>
        <v>9.0999999999999998E-2</v>
      </c>
      <c r="M19" s="45">
        <f t="shared" si="0"/>
        <v>3.3488000000000002</v>
      </c>
      <c r="N19" s="45" t="s">
        <v>46</v>
      </c>
      <c r="O19" s="45">
        <f t="shared" si="0"/>
        <v>3.3488000000000002</v>
      </c>
    </row>
    <row r="20" spans="1:15" ht="15" x14ac:dyDescent="0.4">
      <c r="A20" s="8" t="s">
        <v>8</v>
      </c>
      <c r="B20" s="8" t="s">
        <v>8</v>
      </c>
      <c r="C20" s="37">
        <f>'[6]Soils1 of 2'!$D$17</f>
        <v>9727788</v>
      </c>
      <c r="D20" s="46">
        <f>Emissions_Removals_2003!H20</f>
        <v>0.10891649999999997</v>
      </c>
      <c r="E20" s="44" t="s">
        <v>46</v>
      </c>
      <c r="F20" s="44">
        <f>+D20</f>
        <v>0.10891649999999997</v>
      </c>
      <c r="G20" s="46">
        <f>Emissions_Removals_2003!I20</f>
        <v>9.9445499999999982E-3</v>
      </c>
      <c r="H20" s="44" t="s">
        <v>46</v>
      </c>
      <c r="I20" s="44">
        <f>+G20</f>
        <v>9.9445499999999982E-3</v>
      </c>
      <c r="J20" s="46">
        <f>Emissions_Removals_2003!J20</f>
        <v>0.18468449999999995</v>
      </c>
      <c r="K20" s="44" t="s">
        <v>46</v>
      </c>
      <c r="L20" s="44">
        <f>+J20</f>
        <v>0.18468449999999995</v>
      </c>
      <c r="M20" s="46">
        <f>Emissions_Removals_2003!K20</f>
        <v>3.0780749999999992</v>
      </c>
      <c r="N20" s="44" t="s">
        <v>46</v>
      </c>
      <c r="O20" s="44">
        <f>+M20</f>
        <v>3.0780749999999992</v>
      </c>
    </row>
    <row r="21" spans="1:15" ht="15" x14ac:dyDescent="0.4">
      <c r="A21" s="8" t="s">
        <v>4</v>
      </c>
      <c r="B21" s="8" t="s">
        <v>8</v>
      </c>
      <c r="C21" s="37">
        <f>'[7]Soils1 of 2'!$D$15</f>
        <v>59850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ht="15" x14ac:dyDescent="0.4">
      <c r="A22" s="8" t="s">
        <v>7</v>
      </c>
      <c r="B22" s="8" t="s">
        <v>8</v>
      </c>
      <c r="C22" s="37">
        <f>'[7]Soils1 of 2'!$D$26</f>
        <v>619460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ht="15" x14ac:dyDescent="0.4">
      <c r="A23" s="8" t="s">
        <v>9</v>
      </c>
      <c r="B23" s="8" t="s">
        <v>8</v>
      </c>
      <c r="C23" s="37">
        <f>'[7]Soils1 of 2'!$D$29</f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ht="15" x14ac:dyDescent="0.4">
      <c r="A24" s="8" t="s">
        <v>10</v>
      </c>
      <c r="B24" s="8" t="s">
        <v>8</v>
      </c>
      <c r="C24" s="37">
        <f>'[7]Soils1 of 2'!$D$34</f>
        <v>2700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ht="15" x14ac:dyDescent="0.4">
      <c r="A25" s="8" t="s">
        <v>11</v>
      </c>
      <c r="B25" s="8" t="s">
        <v>8</v>
      </c>
      <c r="C25" s="37">
        <f>'[7]Soils1 of 2'!$D$39</f>
        <v>2700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ht="15" x14ac:dyDescent="0.35">
      <c r="A26" s="54" t="s">
        <v>21</v>
      </c>
      <c r="B26" s="54"/>
      <c r="C26" s="54"/>
      <c r="D26" s="45">
        <f>SUM(D20:D25)</f>
        <v>0.10891649999999997</v>
      </c>
      <c r="E26" s="45" t="s">
        <v>46</v>
      </c>
      <c r="F26" s="45">
        <f t="shared" ref="F26:O26" si="1">SUM(F20:F25)</f>
        <v>0.10891649999999997</v>
      </c>
      <c r="G26" s="45">
        <f t="shared" si="1"/>
        <v>9.9445499999999982E-3</v>
      </c>
      <c r="H26" s="45" t="s">
        <v>46</v>
      </c>
      <c r="I26" s="45">
        <f t="shared" si="1"/>
        <v>9.9445499999999982E-3</v>
      </c>
      <c r="J26" s="45">
        <f t="shared" si="1"/>
        <v>0.18468449999999995</v>
      </c>
      <c r="K26" s="45" t="s">
        <v>46</v>
      </c>
      <c r="L26" s="45">
        <f t="shared" si="1"/>
        <v>0.18468449999999995</v>
      </c>
      <c r="M26" s="45">
        <f t="shared" si="1"/>
        <v>3.0780749999999992</v>
      </c>
      <c r="N26" s="45" t="s">
        <v>46</v>
      </c>
      <c r="O26" s="45">
        <f t="shared" si="1"/>
        <v>3.0780749999999992</v>
      </c>
    </row>
    <row r="27" spans="1:15" ht="15" x14ac:dyDescent="0.4">
      <c r="A27" s="8" t="s">
        <v>9</v>
      </c>
      <c r="B27" s="8" t="s">
        <v>9</v>
      </c>
      <c r="C27" s="37">
        <v>370384</v>
      </c>
      <c r="D27" s="42" t="s">
        <v>46</v>
      </c>
      <c r="E27" s="42" t="s">
        <v>46</v>
      </c>
      <c r="F27" s="42" t="s">
        <v>46</v>
      </c>
      <c r="G27" s="42" t="s">
        <v>46</v>
      </c>
      <c r="H27" s="42" t="s">
        <v>46</v>
      </c>
      <c r="I27" s="42" t="s">
        <v>46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</row>
    <row r="28" spans="1:15" ht="15" x14ac:dyDescent="0.4">
      <c r="A28" s="8" t="s">
        <v>4</v>
      </c>
      <c r="B28" s="8" t="s">
        <v>9</v>
      </c>
      <c r="C28" s="38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ht="15" x14ac:dyDescent="0.4">
      <c r="A29" s="8" t="s">
        <v>7</v>
      </c>
      <c r="B29" s="8" t="s">
        <v>9</v>
      </c>
      <c r="C29" s="38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ht="15" x14ac:dyDescent="0.4">
      <c r="A30" s="8" t="s">
        <v>8</v>
      </c>
      <c r="B30" s="8" t="s">
        <v>9</v>
      </c>
      <c r="C30" s="38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ht="15" x14ac:dyDescent="0.4">
      <c r="A31" s="8" t="s">
        <v>10</v>
      </c>
      <c r="B31" s="8" t="s">
        <v>9</v>
      </c>
      <c r="C31" s="38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ht="15" x14ac:dyDescent="0.4">
      <c r="A32" s="8" t="s">
        <v>11</v>
      </c>
      <c r="B32" s="8" t="s">
        <v>9</v>
      </c>
      <c r="C32" s="38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ht="15" x14ac:dyDescent="0.35">
      <c r="A33" s="54" t="s">
        <v>31</v>
      </c>
      <c r="B33" s="54"/>
      <c r="C33" s="54"/>
      <c r="D33" s="43" t="s">
        <v>46</v>
      </c>
      <c r="E33" s="43" t="s">
        <v>46</v>
      </c>
      <c r="F33" s="43" t="s">
        <v>46</v>
      </c>
      <c r="G33" s="43" t="s">
        <v>46</v>
      </c>
      <c r="H33" s="43" t="s">
        <v>46</v>
      </c>
      <c r="I33" s="43" t="s">
        <v>46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</row>
    <row r="34" spans="1:15" x14ac:dyDescent="0.35">
      <c r="A34" s="3" t="s">
        <v>48</v>
      </c>
    </row>
    <row r="35" spans="1:15" x14ac:dyDescent="0.35">
      <c r="A35" s="57" t="s">
        <v>49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5"/>
      <c r="M35" s="55"/>
      <c r="N35" s="55"/>
      <c r="O35" s="55"/>
    </row>
    <row r="36" spans="1:15" x14ac:dyDescent="0.35">
      <c r="A36" s="1" t="s">
        <v>50</v>
      </c>
    </row>
    <row r="37" spans="1:15" x14ac:dyDescent="0.35">
      <c r="A37" s="1" t="s">
        <v>52</v>
      </c>
    </row>
    <row r="38" spans="1:15" x14ac:dyDescent="0.35">
      <c r="A38" s="1" t="s">
        <v>51</v>
      </c>
    </row>
    <row r="39" spans="1:15" x14ac:dyDescent="0.35">
      <c r="A39" s="63" t="s">
        <v>80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</sheetData>
  <mergeCells count="19">
    <mergeCell ref="A39:O39"/>
    <mergeCell ref="A35:O35"/>
    <mergeCell ref="M3:O4"/>
    <mergeCell ref="A12:C12"/>
    <mergeCell ref="A19:C19"/>
    <mergeCell ref="A26:C26"/>
    <mergeCell ref="A33:C33"/>
    <mergeCell ref="A3:A5"/>
    <mergeCell ref="B3:B5"/>
    <mergeCell ref="A1:O1"/>
    <mergeCell ref="M2:O2"/>
    <mergeCell ref="D3:F4"/>
    <mergeCell ref="G3:I4"/>
    <mergeCell ref="J3:L4"/>
    <mergeCell ref="A2:B2"/>
    <mergeCell ref="C2:C5"/>
    <mergeCell ref="D2:F2"/>
    <mergeCell ref="G2:I2"/>
    <mergeCell ref="J2:L2"/>
  </mergeCells>
  <pageMargins left="1.1811023622047245" right="0.78740157480314965" top="1.1811023622047245" bottom="1.1811023622047245" header="0.51181102362204722" footer="0.51181102362204722"/>
  <pageSetup paperSize="9" scale="7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6"/>
  <sheetViews>
    <sheetView view="pageBreakPreview" zoomScale="60" zoomScaleNormal="100" workbookViewId="0">
      <selection activeCell="F25" sqref="F25"/>
    </sheetView>
  </sheetViews>
  <sheetFormatPr baseColWidth="10" defaultColWidth="9.109375" defaultRowHeight="13.2" x14ac:dyDescent="0.35"/>
  <cols>
    <col min="1" max="1" width="13.33203125" style="1" customWidth="1"/>
    <col min="2" max="2" width="15.33203125" style="1" customWidth="1"/>
    <col min="3" max="3" width="12.44140625" style="1" customWidth="1"/>
    <col min="4" max="15" width="9.77734375" style="1" customWidth="1"/>
    <col min="16" max="16384" width="9.109375" style="1"/>
  </cols>
  <sheetData>
    <row r="1" spans="1:15" ht="36" customHeight="1" x14ac:dyDescent="0.35">
      <c r="A1" s="52" t="s">
        <v>79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21.75" customHeight="1" x14ac:dyDescent="0.35">
      <c r="A2" s="53" t="s">
        <v>0</v>
      </c>
      <c r="B2" s="53"/>
      <c r="C2" s="53" t="s">
        <v>36</v>
      </c>
      <c r="D2" s="53" t="s">
        <v>28</v>
      </c>
      <c r="E2" s="53"/>
      <c r="F2" s="53"/>
      <c r="G2" s="53" t="s">
        <v>30</v>
      </c>
      <c r="H2" s="53"/>
      <c r="I2" s="53"/>
      <c r="J2" s="53" t="s">
        <v>6</v>
      </c>
      <c r="K2" s="53"/>
      <c r="L2" s="53"/>
      <c r="M2" s="53" t="s">
        <v>5</v>
      </c>
      <c r="N2" s="53"/>
      <c r="O2" s="53"/>
    </row>
    <row r="3" spans="1:15" ht="12.75" customHeight="1" x14ac:dyDescent="0.35">
      <c r="A3" s="53" t="s">
        <v>1</v>
      </c>
      <c r="B3" s="53" t="s">
        <v>2</v>
      </c>
      <c r="C3" s="53"/>
      <c r="D3" s="53" t="s">
        <v>29</v>
      </c>
      <c r="E3" s="53"/>
      <c r="F3" s="53"/>
      <c r="G3" s="53" t="s">
        <v>29</v>
      </c>
      <c r="H3" s="53" t="s">
        <v>41</v>
      </c>
      <c r="I3" s="53" t="s">
        <v>42</v>
      </c>
      <c r="J3" s="53" t="s">
        <v>29</v>
      </c>
      <c r="K3" s="53" t="s">
        <v>44</v>
      </c>
      <c r="L3" s="53" t="s">
        <v>42</v>
      </c>
      <c r="M3" s="53" t="s">
        <v>29</v>
      </c>
      <c r="N3" s="53" t="s">
        <v>44</v>
      </c>
      <c r="O3" s="53" t="s">
        <v>42</v>
      </c>
    </row>
    <row r="4" spans="1:15" x14ac:dyDescent="0.3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x14ac:dyDescent="0.35">
      <c r="A5" s="53"/>
      <c r="B5" s="53"/>
      <c r="C5" s="53"/>
      <c r="D5" s="7" t="s">
        <v>45</v>
      </c>
      <c r="E5" s="7" t="s">
        <v>27</v>
      </c>
      <c r="F5" s="7" t="s">
        <v>3</v>
      </c>
      <c r="G5" s="7" t="s">
        <v>45</v>
      </c>
      <c r="H5" s="7" t="s">
        <v>27</v>
      </c>
      <c r="I5" s="7" t="s">
        <v>3</v>
      </c>
      <c r="J5" s="7" t="s">
        <v>45</v>
      </c>
      <c r="K5" s="7" t="s">
        <v>27</v>
      </c>
      <c r="L5" s="7" t="s">
        <v>3</v>
      </c>
      <c r="M5" s="7" t="s">
        <v>45</v>
      </c>
      <c r="N5" s="7" t="s">
        <v>27</v>
      </c>
      <c r="O5" s="7" t="s">
        <v>3</v>
      </c>
    </row>
    <row r="6" spans="1:15" ht="15" x14ac:dyDescent="0.4">
      <c r="A6" s="8" t="s">
        <v>10</v>
      </c>
      <c r="B6" s="8" t="s">
        <v>10</v>
      </c>
      <c r="C6" s="37">
        <v>323303</v>
      </c>
      <c r="D6" s="42" t="s">
        <v>46</v>
      </c>
      <c r="E6" s="42" t="s">
        <v>46</v>
      </c>
      <c r="F6" s="42" t="s">
        <v>46</v>
      </c>
      <c r="G6" s="42" t="s">
        <v>46</v>
      </c>
      <c r="H6" s="42" t="s">
        <v>46</v>
      </c>
      <c r="I6" s="42" t="s">
        <v>46</v>
      </c>
      <c r="J6" s="42" t="s">
        <v>46</v>
      </c>
      <c r="K6" s="42" t="s">
        <v>46</v>
      </c>
      <c r="L6" s="42" t="s">
        <v>46</v>
      </c>
      <c r="M6" s="42" t="s">
        <v>46</v>
      </c>
      <c r="N6" s="42" t="s">
        <v>46</v>
      </c>
      <c r="O6" s="42" t="s">
        <v>46</v>
      </c>
    </row>
    <row r="7" spans="1:15" ht="15" x14ac:dyDescent="0.4">
      <c r="A7" s="8" t="s">
        <v>4</v>
      </c>
      <c r="B7" s="8" t="s">
        <v>10</v>
      </c>
      <c r="C7" s="37">
        <f>[8]Adicional_Soil_1!$D$13</f>
        <v>3600</v>
      </c>
      <c r="D7" s="42" t="s">
        <v>46</v>
      </c>
      <c r="E7" s="42" t="s">
        <v>46</v>
      </c>
      <c r="F7" s="42" t="s">
        <v>46</v>
      </c>
      <c r="G7" s="42" t="s">
        <v>46</v>
      </c>
      <c r="H7" s="42" t="s">
        <v>46</v>
      </c>
      <c r="I7" s="42" t="s">
        <v>46</v>
      </c>
      <c r="J7" s="42" t="s">
        <v>46</v>
      </c>
      <c r="K7" s="42" t="s">
        <v>46</v>
      </c>
      <c r="L7" s="42" t="s">
        <v>46</v>
      </c>
      <c r="M7" s="42" t="s">
        <v>46</v>
      </c>
      <c r="N7" s="42" t="s">
        <v>46</v>
      </c>
      <c r="O7" s="42" t="s">
        <v>46</v>
      </c>
    </row>
    <row r="8" spans="1:15" ht="15" x14ac:dyDescent="0.4">
      <c r="A8" s="8" t="s">
        <v>7</v>
      </c>
      <c r="B8" s="8" t="s">
        <v>10</v>
      </c>
      <c r="C8" s="37">
        <f>[8]Adicional_Soil_1!$D$18</f>
        <v>5400</v>
      </c>
      <c r="D8" s="42" t="s">
        <v>46</v>
      </c>
      <c r="E8" s="42" t="s">
        <v>46</v>
      </c>
      <c r="F8" s="42" t="s">
        <v>46</v>
      </c>
      <c r="G8" s="42" t="s">
        <v>46</v>
      </c>
      <c r="H8" s="42" t="s">
        <v>46</v>
      </c>
      <c r="I8" s="42" t="s">
        <v>46</v>
      </c>
      <c r="J8" s="42" t="s">
        <v>46</v>
      </c>
      <c r="K8" s="42" t="s">
        <v>46</v>
      </c>
      <c r="L8" s="42" t="s">
        <v>46</v>
      </c>
      <c r="M8" s="42" t="s">
        <v>46</v>
      </c>
      <c r="N8" s="42" t="s">
        <v>46</v>
      </c>
      <c r="O8" s="42" t="s">
        <v>46</v>
      </c>
    </row>
    <row r="9" spans="1:15" ht="15" x14ac:dyDescent="0.4">
      <c r="A9" s="8" t="s">
        <v>8</v>
      </c>
      <c r="B9" s="8" t="s">
        <v>10</v>
      </c>
      <c r="C9" s="37">
        <f>[8]Adicional_Soil_1!$D$26</f>
        <v>24750</v>
      </c>
      <c r="D9" s="42" t="s">
        <v>46</v>
      </c>
      <c r="E9" s="42" t="s">
        <v>46</v>
      </c>
      <c r="F9" s="42" t="s">
        <v>46</v>
      </c>
      <c r="G9" s="42" t="s">
        <v>46</v>
      </c>
      <c r="H9" s="42" t="s">
        <v>46</v>
      </c>
      <c r="I9" s="42" t="s">
        <v>46</v>
      </c>
      <c r="J9" s="42" t="s">
        <v>46</v>
      </c>
      <c r="K9" s="42" t="s">
        <v>46</v>
      </c>
      <c r="L9" s="42" t="s">
        <v>46</v>
      </c>
      <c r="M9" s="42" t="s">
        <v>46</v>
      </c>
      <c r="N9" s="42" t="s">
        <v>46</v>
      </c>
      <c r="O9" s="42" t="s">
        <v>46</v>
      </c>
    </row>
    <row r="10" spans="1:15" ht="15" x14ac:dyDescent="0.4">
      <c r="A10" s="8" t="s">
        <v>9</v>
      </c>
      <c r="B10" s="8" t="s">
        <v>10</v>
      </c>
      <c r="C10" s="37">
        <f>[8]Adicional_Soil_1!$D$30</f>
        <v>0</v>
      </c>
      <c r="D10" s="42" t="s">
        <v>46</v>
      </c>
      <c r="E10" s="42" t="s">
        <v>46</v>
      </c>
      <c r="F10" s="42" t="s">
        <v>46</v>
      </c>
      <c r="G10" s="42" t="s">
        <v>46</v>
      </c>
      <c r="H10" s="42" t="s">
        <v>46</v>
      </c>
      <c r="I10" s="42" t="s">
        <v>46</v>
      </c>
      <c r="J10" s="42" t="s">
        <v>46</v>
      </c>
      <c r="K10" s="42" t="s">
        <v>46</v>
      </c>
      <c r="L10" s="42" t="s">
        <v>46</v>
      </c>
      <c r="M10" s="42" t="s">
        <v>46</v>
      </c>
      <c r="N10" s="42" t="s">
        <v>46</v>
      </c>
      <c r="O10" s="42" t="s">
        <v>46</v>
      </c>
    </row>
    <row r="11" spans="1:15" ht="15" x14ac:dyDescent="0.4">
      <c r="A11" s="8" t="s">
        <v>11</v>
      </c>
      <c r="B11" s="8" t="s">
        <v>10</v>
      </c>
      <c r="C11" s="37">
        <f>[8]Adicional_Soil_1!$D$30</f>
        <v>0</v>
      </c>
      <c r="D11" s="42" t="s">
        <v>46</v>
      </c>
      <c r="E11" s="42" t="s">
        <v>46</v>
      </c>
      <c r="F11" s="42" t="s">
        <v>46</v>
      </c>
      <c r="G11" s="42" t="s">
        <v>46</v>
      </c>
      <c r="H11" s="42" t="s">
        <v>46</v>
      </c>
      <c r="I11" s="42" t="s">
        <v>46</v>
      </c>
      <c r="J11" s="42" t="s">
        <v>46</v>
      </c>
      <c r="K11" s="42" t="s">
        <v>46</v>
      </c>
      <c r="L11" s="42" t="s">
        <v>46</v>
      </c>
      <c r="M11" s="42" t="s">
        <v>46</v>
      </c>
      <c r="N11" s="42" t="s">
        <v>46</v>
      </c>
      <c r="O11" s="42" t="s">
        <v>46</v>
      </c>
    </row>
    <row r="12" spans="1:15" ht="15" x14ac:dyDescent="0.35">
      <c r="A12" s="54" t="s">
        <v>32</v>
      </c>
      <c r="B12" s="54"/>
      <c r="C12" s="54"/>
      <c r="D12" s="43" t="s">
        <v>46</v>
      </c>
      <c r="E12" s="43" t="s">
        <v>46</v>
      </c>
      <c r="F12" s="43" t="s">
        <v>46</v>
      </c>
      <c r="G12" s="43" t="s">
        <v>46</v>
      </c>
      <c r="H12" s="43" t="s">
        <v>46</v>
      </c>
      <c r="I12" s="43" t="s">
        <v>46</v>
      </c>
      <c r="J12" s="43" t="s">
        <v>46</v>
      </c>
      <c r="K12" s="43" t="s">
        <v>46</v>
      </c>
      <c r="L12" s="43" t="s">
        <v>46</v>
      </c>
      <c r="M12" s="43" t="s">
        <v>46</v>
      </c>
      <c r="N12" s="43" t="s">
        <v>46</v>
      </c>
      <c r="O12" s="43" t="s">
        <v>46</v>
      </c>
    </row>
    <row r="13" spans="1:15" ht="15" x14ac:dyDescent="0.4">
      <c r="A13" s="8" t="s">
        <v>11</v>
      </c>
      <c r="B13" s="8" t="s">
        <v>11</v>
      </c>
      <c r="C13" s="37">
        <v>76971</v>
      </c>
      <c r="D13" s="42" t="s">
        <v>46</v>
      </c>
      <c r="E13" s="42" t="s">
        <v>46</v>
      </c>
      <c r="F13" s="42" t="s">
        <v>46</v>
      </c>
      <c r="G13" s="42" t="s">
        <v>46</v>
      </c>
      <c r="H13" s="42" t="s">
        <v>46</v>
      </c>
      <c r="I13" s="42" t="s">
        <v>46</v>
      </c>
      <c r="J13" s="42" t="s">
        <v>46</v>
      </c>
      <c r="K13" s="42" t="s">
        <v>46</v>
      </c>
      <c r="L13" s="42" t="s">
        <v>46</v>
      </c>
      <c r="M13" s="42" t="s">
        <v>46</v>
      </c>
      <c r="N13" s="42" t="s">
        <v>46</v>
      </c>
      <c r="O13" s="42" t="s">
        <v>46</v>
      </c>
    </row>
    <row r="14" spans="1:15" ht="15" x14ac:dyDescent="0.4">
      <c r="A14" s="8" t="s">
        <v>4</v>
      </c>
      <c r="B14" s="8" t="s">
        <v>11</v>
      </c>
      <c r="C14" s="38">
        <f>'[9]Soils1 of 2'!$D$14</f>
        <v>900</v>
      </c>
      <c r="D14" s="42" t="s">
        <v>46</v>
      </c>
      <c r="E14" s="42" t="s">
        <v>46</v>
      </c>
      <c r="F14" s="42" t="s">
        <v>46</v>
      </c>
      <c r="G14" s="42" t="s">
        <v>46</v>
      </c>
      <c r="H14" s="42" t="s">
        <v>46</v>
      </c>
      <c r="I14" s="42" t="s">
        <v>46</v>
      </c>
      <c r="J14" s="42" t="s">
        <v>46</v>
      </c>
      <c r="K14" s="42" t="s">
        <v>46</v>
      </c>
      <c r="L14" s="42" t="s">
        <v>46</v>
      </c>
      <c r="M14" s="42" t="s">
        <v>46</v>
      </c>
      <c r="N14" s="42" t="s">
        <v>46</v>
      </c>
      <c r="O14" s="42" t="s">
        <v>46</v>
      </c>
    </row>
    <row r="15" spans="1:15" ht="15" x14ac:dyDescent="0.4">
      <c r="A15" s="8" t="s">
        <v>7</v>
      </c>
      <c r="B15" s="8" t="s">
        <v>11</v>
      </c>
      <c r="C15" s="38">
        <f>'[9]Soils1 of 2'!$D$20</f>
        <v>900</v>
      </c>
      <c r="D15" s="42" t="s">
        <v>46</v>
      </c>
      <c r="E15" s="42" t="s">
        <v>46</v>
      </c>
      <c r="F15" s="42" t="s">
        <v>46</v>
      </c>
      <c r="G15" s="42" t="s">
        <v>46</v>
      </c>
      <c r="H15" s="42" t="s">
        <v>46</v>
      </c>
      <c r="I15" s="42" t="s">
        <v>46</v>
      </c>
      <c r="J15" s="42" t="s">
        <v>46</v>
      </c>
      <c r="K15" s="42" t="s">
        <v>46</v>
      </c>
      <c r="L15" s="42" t="s">
        <v>46</v>
      </c>
      <c r="M15" s="42" t="s">
        <v>46</v>
      </c>
      <c r="N15" s="42" t="s">
        <v>46</v>
      </c>
      <c r="O15" s="42" t="s">
        <v>46</v>
      </c>
    </row>
    <row r="16" spans="1:15" ht="15" x14ac:dyDescent="0.4">
      <c r="A16" s="8" t="s">
        <v>8</v>
      </c>
      <c r="B16" s="8" t="s">
        <v>11</v>
      </c>
      <c r="C16" s="37">
        <f>'[9]Soils1 of 2'!$D$27</f>
        <v>7650</v>
      </c>
      <c r="D16" s="42" t="s">
        <v>46</v>
      </c>
      <c r="E16" s="42" t="s">
        <v>46</v>
      </c>
      <c r="F16" s="42" t="s">
        <v>46</v>
      </c>
      <c r="G16" s="42" t="s">
        <v>46</v>
      </c>
      <c r="H16" s="42" t="s">
        <v>46</v>
      </c>
      <c r="I16" s="42" t="s">
        <v>46</v>
      </c>
      <c r="J16" s="42" t="s">
        <v>46</v>
      </c>
      <c r="K16" s="42" t="s">
        <v>46</v>
      </c>
      <c r="L16" s="42" t="s">
        <v>46</v>
      </c>
      <c r="M16" s="42" t="s">
        <v>46</v>
      </c>
      <c r="N16" s="42" t="s">
        <v>46</v>
      </c>
      <c r="O16" s="42" t="s">
        <v>46</v>
      </c>
    </row>
    <row r="17" spans="1:15" ht="15" x14ac:dyDescent="0.4">
      <c r="A17" s="8" t="s">
        <v>9</v>
      </c>
      <c r="B17" s="8" t="s">
        <v>11</v>
      </c>
      <c r="C17" s="38">
        <f>'[9]Soils1 of 2'!$D$33</f>
        <v>0</v>
      </c>
      <c r="D17" s="42" t="s">
        <v>46</v>
      </c>
      <c r="E17" s="42" t="s">
        <v>46</v>
      </c>
      <c r="F17" s="42" t="s">
        <v>46</v>
      </c>
      <c r="G17" s="42" t="s">
        <v>46</v>
      </c>
      <c r="H17" s="42" t="s">
        <v>46</v>
      </c>
      <c r="I17" s="42" t="s">
        <v>46</v>
      </c>
      <c r="J17" s="42" t="s">
        <v>46</v>
      </c>
      <c r="K17" s="42" t="s">
        <v>46</v>
      </c>
      <c r="L17" s="42" t="s">
        <v>46</v>
      </c>
      <c r="M17" s="42" t="s">
        <v>46</v>
      </c>
      <c r="N17" s="42" t="s">
        <v>46</v>
      </c>
      <c r="O17" s="42" t="s">
        <v>46</v>
      </c>
    </row>
    <row r="18" spans="1:15" ht="15" x14ac:dyDescent="0.4">
      <c r="A18" s="8" t="s">
        <v>10</v>
      </c>
      <c r="B18" s="8" t="s">
        <v>11</v>
      </c>
      <c r="C18" s="38">
        <f>'[9]Soils1 of 2'!$D$33</f>
        <v>0</v>
      </c>
      <c r="D18" s="42" t="s">
        <v>46</v>
      </c>
      <c r="E18" s="42" t="s">
        <v>46</v>
      </c>
      <c r="F18" s="42" t="s">
        <v>46</v>
      </c>
      <c r="G18" s="42" t="s">
        <v>46</v>
      </c>
      <c r="H18" s="42" t="s">
        <v>46</v>
      </c>
      <c r="I18" s="42" t="s">
        <v>46</v>
      </c>
      <c r="J18" s="42" t="s">
        <v>46</v>
      </c>
      <c r="K18" s="42" t="s">
        <v>46</v>
      </c>
      <c r="L18" s="42" t="s">
        <v>46</v>
      </c>
      <c r="M18" s="42" t="s">
        <v>46</v>
      </c>
      <c r="N18" s="42" t="s">
        <v>46</v>
      </c>
      <c r="O18" s="42" t="s">
        <v>46</v>
      </c>
    </row>
    <row r="19" spans="1:15" ht="15" x14ac:dyDescent="0.35">
      <c r="A19" s="54" t="s">
        <v>33</v>
      </c>
      <c r="B19" s="54"/>
      <c r="C19" s="54"/>
      <c r="D19" s="43" t="s">
        <v>46</v>
      </c>
      <c r="E19" s="43" t="s">
        <v>46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  <c r="L19" s="43" t="s">
        <v>46</v>
      </c>
      <c r="M19" s="43" t="s">
        <v>46</v>
      </c>
      <c r="N19" s="43" t="s">
        <v>46</v>
      </c>
      <c r="O19" s="43" t="s">
        <v>46</v>
      </c>
    </row>
    <row r="20" spans="1:15" ht="26.4" x14ac:dyDescent="0.35">
      <c r="A20" s="8" t="s">
        <v>34</v>
      </c>
      <c r="B20" s="8"/>
      <c r="C20" s="49" t="s">
        <v>47</v>
      </c>
      <c r="D20" s="42" t="s">
        <v>47</v>
      </c>
      <c r="E20" s="42" t="s">
        <v>47</v>
      </c>
      <c r="F20" s="42" t="s">
        <v>47</v>
      </c>
      <c r="G20" s="42" t="s">
        <v>47</v>
      </c>
      <c r="H20" s="42" t="s">
        <v>47</v>
      </c>
      <c r="I20" s="42" t="s">
        <v>47</v>
      </c>
      <c r="J20" s="42" t="s">
        <v>47</v>
      </c>
      <c r="K20" s="42" t="s">
        <v>47</v>
      </c>
      <c r="L20" s="42" t="s">
        <v>47</v>
      </c>
      <c r="M20" s="42" t="s">
        <v>47</v>
      </c>
      <c r="N20" s="42" t="s">
        <v>47</v>
      </c>
      <c r="O20" s="42" t="s">
        <v>47</v>
      </c>
    </row>
    <row r="21" spans="1:15" ht="15" x14ac:dyDescent="0.35">
      <c r="A21" s="54" t="s">
        <v>35</v>
      </c>
      <c r="B21" s="54"/>
      <c r="C21" s="54"/>
      <c r="D21" s="43" t="s">
        <v>47</v>
      </c>
      <c r="E21" s="43" t="s">
        <v>47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  <c r="L21" s="43" t="s">
        <v>47</v>
      </c>
      <c r="M21" s="43" t="s">
        <v>47</v>
      </c>
      <c r="N21" s="43" t="s">
        <v>47</v>
      </c>
      <c r="O21" s="43" t="s">
        <v>47</v>
      </c>
    </row>
    <row r="22" spans="1:15" ht="15" x14ac:dyDescent="0.4">
      <c r="A22" s="54" t="s">
        <v>3</v>
      </c>
      <c r="B22" s="54"/>
      <c r="C22" s="54"/>
      <c r="D22" s="50">
        <f>+'Compilation (3)'!D19+'Compilation (3)'!D26</f>
        <v>0.20719649999999998</v>
      </c>
      <c r="E22" s="50" t="s">
        <v>46</v>
      </c>
      <c r="F22" s="50">
        <f>+D22</f>
        <v>0.20719649999999998</v>
      </c>
      <c r="G22" s="50">
        <f>+'Compilation (3)'!G19+'Compilation (3)'!G26</f>
        <v>1.2492549999999998E-2</v>
      </c>
      <c r="H22" s="51" t="s">
        <v>46</v>
      </c>
      <c r="I22" s="50">
        <f>+G22</f>
        <v>1.2492549999999998E-2</v>
      </c>
      <c r="J22" s="50">
        <f>+'Compilation (3)'!J19+'Compilation (3)'!J26</f>
        <v>0.27568449999999994</v>
      </c>
      <c r="K22" s="50" t="s">
        <v>46</v>
      </c>
      <c r="L22" s="50">
        <f>+J22</f>
        <v>0.27568449999999994</v>
      </c>
      <c r="M22" s="50">
        <f>+'Compilation (3)'!M19+'Compilation (3)'!M26</f>
        <v>6.426874999999999</v>
      </c>
      <c r="N22" s="50" t="s">
        <v>46</v>
      </c>
      <c r="O22" s="50">
        <f>+M22</f>
        <v>6.426874999999999</v>
      </c>
    </row>
    <row r="23" spans="1:15" x14ac:dyDescent="0.35">
      <c r="A23" s="3" t="s">
        <v>48</v>
      </c>
    </row>
    <row r="24" spans="1:15" ht="19.5" customHeight="1" x14ac:dyDescent="0.35">
      <c r="A24" s="57" t="s">
        <v>49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5"/>
      <c r="M24" s="55"/>
      <c r="N24" s="55"/>
      <c r="O24" s="55"/>
    </row>
    <row r="25" spans="1:15" x14ac:dyDescent="0.35">
      <c r="A25" s="1" t="s">
        <v>50</v>
      </c>
    </row>
    <row r="26" spans="1:15" x14ac:dyDescent="0.35">
      <c r="A26" s="1" t="s">
        <v>51</v>
      </c>
    </row>
  </sheetData>
  <mergeCells count="18">
    <mergeCell ref="A24:O24"/>
    <mergeCell ref="A12:C12"/>
    <mergeCell ref="A19:C19"/>
    <mergeCell ref="A21:C21"/>
    <mergeCell ref="A22:C22"/>
    <mergeCell ref="A1:O1"/>
    <mergeCell ref="M2:O2"/>
    <mergeCell ref="A3:A5"/>
    <mergeCell ref="B3:B5"/>
    <mergeCell ref="D3:F4"/>
    <mergeCell ref="G3:I4"/>
    <mergeCell ref="J3:L4"/>
    <mergeCell ref="M3:O4"/>
    <mergeCell ref="A2:B2"/>
    <mergeCell ref="C2:C5"/>
    <mergeCell ref="D2:F2"/>
    <mergeCell ref="G2:I2"/>
    <mergeCell ref="J2:L2"/>
  </mergeCells>
  <pageMargins left="1.1811023622047245" right="0.78740157480314965" top="1.1811023622047245" bottom="1.1811023622047245" header="0.51181102362204722" footer="0.51181102362204722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Emissions_Removals_2003</vt:lpstr>
      <vt:lpstr>Emissions_Removals_2003 (2)</vt:lpstr>
      <vt:lpstr>Emissions_Removals_2003_conv</vt:lpstr>
      <vt:lpstr>Compilation</vt:lpstr>
      <vt:lpstr>Compilation (2)</vt:lpstr>
      <vt:lpstr>Compilation (3)</vt:lpstr>
      <vt:lpstr>Compilation (4)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cp:lastPrinted>2021-12-29T21:04:44Z</cp:lastPrinted>
  <dcterms:created xsi:type="dcterms:W3CDTF">2007-03-13T06:40:58Z</dcterms:created>
  <dcterms:modified xsi:type="dcterms:W3CDTF">2021-12-29T21:05:32Z</dcterms:modified>
</cp:coreProperties>
</file>